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opbox\RAN5\Meeting_97e\Uploads\r1_tbd_11\CLI_TT_11_13\R5-227325\38.533 5.6.4.1+7.6.4.1 TT\"/>
    </mc:Choice>
  </mc:AlternateContent>
  <xr:revisionPtr revIDLastSave="0" documentId="13_ncr:1_{EBC0D2A4-AE59-4447-AE79-B35FAE199C2D}" xr6:coauthVersionLast="47" xr6:coauthVersionMax="47" xr10:uidLastSave="{00000000-0000-0000-0000-000000000000}"/>
  <bookViews>
    <workbookView xWindow="-120" yWindow="-120" windowWidth="29040" windowHeight="15840" tabRatio="809" activeTab="1" xr2:uid="{00000000-000D-0000-FFFF-FFFF00000000}"/>
  </bookViews>
  <sheets>
    <sheet name="Template" sheetId="2" r:id="rId1"/>
    <sheet name="7.6.4.1" sheetId="13" r:id="rId2"/>
    <sheet name="7.6.1.2-1 PC3" sheetId="11" state="hidden" r:id="rId3"/>
    <sheet name="7.6.1.2-2 PC3" sheetId="12" state="hidden" r:id="rId4"/>
    <sheet name="Template_Old" sheetId="14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9" i="13" l="1"/>
  <c r="M18" i="13"/>
  <c r="K51" i="13" l="1"/>
  <c r="R112" i="13"/>
  <c r="C88" i="13" l="1"/>
  <c r="C91" i="13" s="1"/>
  <c r="I87" i="13"/>
  <c r="I91" i="13" s="1"/>
  <c r="H87" i="13"/>
  <c r="H91" i="13" s="1"/>
  <c r="G87" i="13"/>
  <c r="F87" i="13"/>
  <c r="E86" i="13"/>
  <c r="E91" i="13" s="1"/>
  <c r="D86" i="13"/>
  <c r="D91" i="13" s="1"/>
  <c r="J73" i="13"/>
  <c r="H73" i="13"/>
  <c r="F73" i="13"/>
  <c r="D73" i="13"/>
  <c r="D69" i="13"/>
  <c r="H65" i="13"/>
  <c r="F65" i="13"/>
  <c r="D65" i="13"/>
  <c r="F61" i="13"/>
  <c r="N53" i="13"/>
  <c r="N73" i="13" s="1"/>
  <c r="K73" i="13"/>
  <c r="I50" i="13"/>
  <c r="I73" i="13" s="1"/>
  <c r="G50" i="13"/>
  <c r="G73" i="13" s="1"/>
  <c r="I49" i="13"/>
  <c r="G49" i="13"/>
  <c r="E48" i="13"/>
  <c r="E73" i="13" s="1"/>
  <c r="E47" i="13"/>
  <c r="E69" i="13" s="1"/>
  <c r="N39" i="13"/>
  <c r="L38" i="13"/>
  <c r="L52" i="13" s="1"/>
  <c r="L73" i="13" s="1"/>
  <c r="H36" i="13"/>
  <c r="D34" i="13"/>
  <c r="H32" i="13"/>
  <c r="D32" i="13"/>
  <c r="D37" i="13" s="1"/>
  <c r="O25" i="13"/>
  <c r="O24" i="13"/>
  <c r="M23" i="13"/>
  <c r="M22" i="13"/>
  <c r="S112" i="13" s="1"/>
  <c r="M21" i="13"/>
  <c r="M20" i="13"/>
  <c r="M17" i="13"/>
  <c r="M16" i="13"/>
  <c r="M15" i="13"/>
  <c r="E9" i="13"/>
  <c r="E8" i="13"/>
  <c r="E7" i="13"/>
  <c r="E6" i="13"/>
  <c r="E5" i="13"/>
  <c r="I50" i="12"/>
  <c r="G50" i="12"/>
  <c r="G65" i="12"/>
  <c r="I49" i="12"/>
  <c r="G49" i="12"/>
  <c r="E48" i="12"/>
  <c r="E47" i="12"/>
  <c r="I49" i="11"/>
  <c r="G49" i="11"/>
  <c r="I50" i="11"/>
  <c r="I81" i="11"/>
  <c r="G50" i="11"/>
  <c r="E48" i="11"/>
  <c r="E47" i="11"/>
  <c r="R132" i="12"/>
  <c r="R120" i="12"/>
  <c r="C99" i="12"/>
  <c r="C96" i="12"/>
  <c r="I95" i="12"/>
  <c r="I99" i="12"/>
  <c r="H95" i="12"/>
  <c r="H99" i="12" s="1"/>
  <c r="G95" i="12"/>
  <c r="G99" i="12"/>
  <c r="F95" i="12"/>
  <c r="F99" i="12" s="1"/>
  <c r="E94" i="12"/>
  <c r="E99" i="12"/>
  <c r="D94" i="12"/>
  <c r="D99" i="12" s="1"/>
  <c r="J81" i="12"/>
  <c r="H81" i="12"/>
  <c r="F81" i="12"/>
  <c r="E81" i="12"/>
  <c r="D81" i="12"/>
  <c r="P81" i="12" s="1"/>
  <c r="P137" i="12" s="1"/>
  <c r="H77" i="12"/>
  <c r="F77" i="12"/>
  <c r="P77" i="12" s="1"/>
  <c r="P133" i="12" s="1"/>
  <c r="E77" i="12"/>
  <c r="D77" i="12"/>
  <c r="H73" i="12"/>
  <c r="D69" i="12"/>
  <c r="H65" i="12"/>
  <c r="F65" i="12"/>
  <c r="E65" i="12"/>
  <c r="Q65" i="12" s="1"/>
  <c r="Q121" i="12" s="1"/>
  <c r="G120" i="12" s="1"/>
  <c r="D65" i="12"/>
  <c r="P65" i="12" s="1"/>
  <c r="P121" i="12" s="1"/>
  <c r="F61" i="12"/>
  <c r="N53" i="12"/>
  <c r="N81" i="12"/>
  <c r="K51" i="12"/>
  <c r="K81" i="12" s="1"/>
  <c r="I65" i="12"/>
  <c r="G81" i="12"/>
  <c r="E69" i="12"/>
  <c r="N39" i="12"/>
  <c r="L38" i="12"/>
  <c r="L52" i="12"/>
  <c r="L81" i="12" s="1"/>
  <c r="H36" i="12"/>
  <c r="H40" i="12" s="1"/>
  <c r="H41" i="12" s="1"/>
  <c r="F36" i="12"/>
  <c r="F40" i="12" s="1"/>
  <c r="D34" i="12"/>
  <c r="H32" i="12"/>
  <c r="F32" i="12"/>
  <c r="F72" i="12" s="1"/>
  <c r="F73" i="12" s="1"/>
  <c r="D32" i="12"/>
  <c r="H35" i="12" s="1"/>
  <c r="O25" i="12"/>
  <c r="O24" i="12"/>
  <c r="O53" i="12" s="1"/>
  <c r="O81" i="12" s="1"/>
  <c r="M23" i="12"/>
  <c r="M22" i="12"/>
  <c r="S132" i="12" s="1"/>
  <c r="M21" i="12"/>
  <c r="M20" i="12"/>
  <c r="M19" i="12"/>
  <c r="M18" i="12"/>
  <c r="M38" i="12"/>
  <c r="M52" i="12" s="1"/>
  <c r="M81" i="12" s="1"/>
  <c r="M17" i="12"/>
  <c r="M16" i="12"/>
  <c r="E34" i="12" s="1"/>
  <c r="M15" i="12"/>
  <c r="E9" i="12"/>
  <c r="E8" i="12"/>
  <c r="E7" i="12"/>
  <c r="E6" i="12"/>
  <c r="E5" i="12"/>
  <c r="I36" i="12"/>
  <c r="E7" i="11"/>
  <c r="E6" i="11"/>
  <c r="M23" i="11"/>
  <c r="M22" i="11"/>
  <c r="S132" i="11" s="1"/>
  <c r="R120" i="11"/>
  <c r="R132" i="11"/>
  <c r="C96" i="11"/>
  <c r="C99" i="11"/>
  <c r="F36" i="11"/>
  <c r="F40" i="11" s="1"/>
  <c r="M21" i="11"/>
  <c r="M20" i="11"/>
  <c r="E34" i="11"/>
  <c r="E104" i="11" s="1"/>
  <c r="M19" i="11"/>
  <c r="M18" i="11"/>
  <c r="M17" i="11"/>
  <c r="D32" i="11"/>
  <c r="H33" i="11" s="1"/>
  <c r="H81" i="11"/>
  <c r="F81" i="11"/>
  <c r="D81" i="11"/>
  <c r="H77" i="11"/>
  <c r="F77" i="11"/>
  <c r="D77" i="11"/>
  <c r="P77" i="11" s="1"/>
  <c r="P133" i="11" s="1"/>
  <c r="H73" i="11"/>
  <c r="D69" i="11"/>
  <c r="H65" i="11"/>
  <c r="F65" i="11"/>
  <c r="D65" i="11"/>
  <c r="P65" i="11" s="1"/>
  <c r="P121" i="11" s="1"/>
  <c r="F61" i="11"/>
  <c r="I95" i="11"/>
  <c r="I99" i="11" s="1"/>
  <c r="G95" i="11"/>
  <c r="G99" i="11"/>
  <c r="E94" i="11"/>
  <c r="E99" i="11" s="1"/>
  <c r="I106" i="11" s="1"/>
  <c r="I73" i="11"/>
  <c r="G61" i="11"/>
  <c r="E69" i="11"/>
  <c r="K51" i="11"/>
  <c r="K81" i="11"/>
  <c r="S120" i="11"/>
  <c r="O25" i="11"/>
  <c r="O24" i="11"/>
  <c r="O39" i="11" s="1"/>
  <c r="M16" i="11"/>
  <c r="M15" i="11"/>
  <c r="E8" i="11"/>
  <c r="E9" i="11"/>
  <c r="E5" i="11"/>
  <c r="J81" i="11"/>
  <c r="N53" i="11"/>
  <c r="N39" i="11"/>
  <c r="D94" i="11"/>
  <c r="D99" i="11" s="1"/>
  <c r="H36" i="11"/>
  <c r="H40" i="11" s="1"/>
  <c r="H41" i="11" s="1"/>
  <c r="H32" i="11"/>
  <c r="F32" i="11"/>
  <c r="F68" i="11" s="1"/>
  <c r="F69" i="11" s="1"/>
  <c r="F33" i="11"/>
  <c r="F95" i="11"/>
  <c r="F99" i="11" s="1"/>
  <c r="H95" i="11"/>
  <c r="H99" i="11"/>
  <c r="M38" i="11"/>
  <c r="M52" i="11" s="1"/>
  <c r="M81" i="11" s="1"/>
  <c r="I32" i="11"/>
  <c r="I35" i="11" s="1"/>
  <c r="N81" i="11"/>
  <c r="G32" i="11"/>
  <c r="G33" i="11" s="1"/>
  <c r="E32" i="11"/>
  <c r="E37" i="11" s="1"/>
  <c r="G65" i="11"/>
  <c r="I77" i="11"/>
  <c r="D34" i="11"/>
  <c r="D104" i="11"/>
  <c r="L38" i="11"/>
  <c r="L52" i="11" s="1"/>
  <c r="L81" i="11" s="1"/>
  <c r="G81" i="11"/>
  <c r="G77" i="11"/>
  <c r="Q77" i="11" s="1"/>
  <c r="Q133" i="11" s="1"/>
  <c r="E65" i="11"/>
  <c r="E81" i="11"/>
  <c r="E77" i="11"/>
  <c r="I65" i="11"/>
  <c r="Q65" i="11" s="1"/>
  <c r="Q121" i="11" s="1"/>
  <c r="G72" i="11"/>
  <c r="F72" i="11"/>
  <c r="F73" i="11" s="1"/>
  <c r="I68" i="11"/>
  <c r="I69" i="11" s="1"/>
  <c r="H102" i="11"/>
  <c r="O53" i="11"/>
  <c r="O81" i="11" s="1"/>
  <c r="H60" i="11"/>
  <c r="H61" i="11" s="1"/>
  <c r="F68" i="12"/>
  <c r="F69" i="12" s="1"/>
  <c r="H102" i="12"/>
  <c r="G106" i="12"/>
  <c r="I106" i="12"/>
  <c r="I133" i="12" s="1"/>
  <c r="I102" i="12"/>
  <c r="I105" i="12" s="1"/>
  <c r="I129" i="12" s="1"/>
  <c r="E32" i="12"/>
  <c r="I32" i="12"/>
  <c r="I60" i="12" s="1"/>
  <c r="G36" i="12"/>
  <c r="H60" i="12"/>
  <c r="H61" i="12" s="1"/>
  <c r="D104" i="12"/>
  <c r="F33" i="12"/>
  <c r="G61" i="12"/>
  <c r="G77" i="12"/>
  <c r="G102" i="12"/>
  <c r="E102" i="12"/>
  <c r="G32" i="12"/>
  <c r="D60" i="12"/>
  <c r="D61" i="12"/>
  <c r="I35" i="12"/>
  <c r="I68" i="12"/>
  <c r="I69" i="12" s="1"/>
  <c r="I61" i="12"/>
  <c r="I33" i="12"/>
  <c r="E60" i="12"/>
  <c r="E61" i="12"/>
  <c r="Q61" i="12" s="1"/>
  <c r="Q117" i="12" s="1"/>
  <c r="E104" i="12"/>
  <c r="E37" i="12"/>
  <c r="G35" i="12"/>
  <c r="I81" i="12"/>
  <c r="I77" i="12"/>
  <c r="I73" i="12"/>
  <c r="G73" i="11"/>
  <c r="G121" i="12"/>
  <c r="G122" i="12"/>
  <c r="I103" i="12"/>
  <c r="H33" i="13" l="1"/>
  <c r="H68" i="13"/>
  <c r="H69" i="13" s="1"/>
  <c r="I32" i="13"/>
  <c r="E94" i="13"/>
  <c r="I98" i="13"/>
  <c r="I113" i="13" s="1"/>
  <c r="D96" i="13"/>
  <c r="D60" i="13"/>
  <c r="D61" i="13" s="1"/>
  <c r="O39" i="13"/>
  <c r="P65" i="13"/>
  <c r="P113" i="13" s="1"/>
  <c r="M38" i="13"/>
  <c r="M52" i="13" s="1"/>
  <c r="M73" i="13" s="1"/>
  <c r="P73" i="13"/>
  <c r="P121" i="13" s="1"/>
  <c r="I65" i="13"/>
  <c r="H35" i="13"/>
  <c r="F69" i="13"/>
  <c r="H94" i="13"/>
  <c r="H98" i="13"/>
  <c r="H100" i="13" s="1"/>
  <c r="H101" i="13" s="1"/>
  <c r="D94" i="13"/>
  <c r="O53" i="13"/>
  <c r="O73" i="13" s="1"/>
  <c r="G61" i="13"/>
  <c r="G65" i="13"/>
  <c r="E34" i="13"/>
  <c r="I36" i="13"/>
  <c r="H60" i="13"/>
  <c r="H61" i="13" s="1"/>
  <c r="E65" i="13"/>
  <c r="I94" i="13"/>
  <c r="E32" i="13"/>
  <c r="E37" i="13" s="1"/>
  <c r="E107" i="12"/>
  <c r="E125" i="12" s="1"/>
  <c r="P61" i="12"/>
  <c r="P117" i="12" s="1"/>
  <c r="G105" i="12"/>
  <c r="G117" i="12" s="1"/>
  <c r="P81" i="11"/>
  <c r="P137" i="11" s="1"/>
  <c r="Q81" i="12"/>
  <c r="Q137" i="12" s="1"/>
  <c r="D102" i="12"/>
  <c r="F102" i="12"/>
  <c r="H105" i="12" s="1"/>
  <c r="F106" i="12"/>
  <c r="H106" i="12"/>
  <c r="H108" i="12" s="1"/>
  <c r="P69" i="11"/>
  <c r="P125" i="11" s="1"/>
  <c r="I133" i="11"/>
  <c r="I108" i="11"/>
  <c r="H103" i="12"/>
  <c r="G106" i="11"/>
  <c r="G103" i="12"/>
  <c r="Q77" i="12"/>
  <c r="Q133" i="12" s="1"/>
  <c r="I134" i="12" s="1"/>
  <c r="G33" i="12"/>
  <c r="Q81" i="11"/>
  <c r="Q137" i="11" s="1"/>
  <c r="F106" i="11"/>
  <c r="F102" i="11"/>
  <c r="D102" i="11"/>
  <c r="H106" i="11"/>
  <c r="H108" i="11" s="1"/>
  <c r="I102" i="11"/>
  <c r="E72" i="12"/>
  <c r="E73" i="12" s="1"/>
  <c r="G72" i="12"/>
  <c r="G73" i="12" s="1"/>
  <c r="G35" i="11"/>
  <c r="H68" i="11"/>
  <c r="H69" i="11" s="1"/>
  <c r="H35" i="11"/>
  <c r="D37" i="11"/>
  <c r="D37" i="12"/>
  <c r="S120" i="12"/>
  <c r="D72" i="12"/>
  <c r="D73" i="12" s="1"/>
  <c r="P73" i="12" s="1"/>
  <c r="P129" i="12" s="1"/>
  <c r="F35" i="12"/>
  <c r="G102" i="11"/>
  <c r="I33" i="11"/>
  <c r="D60" i="11"/>
  <c r="D61" i="11" s="1"/>
  <c r="P61" i="11" s="1"/>
  <c r="P117" i="11" s="1"/>
  <c r="D72" i="11"/>
  <c r="D73" i="11" s="1"/>
  <c r="P73" i="11" s="1"/>
  <c r="P129" i="11" s="1"/>
  <c r="F35" i="11"/>
  <c r="E72" i="11"/>
  <c r="E73" i="11" s="1"/>
  <c r="Q73" i="11" s="1"/>
  <c r="Q129" i="11" s="1"/>
  <c r="I60" i="11"/>
  <c r="I61" i="11" s="1"/>
  <c r="G36" i="11"/>
  <c r="G40" i="11" s="1"/>
  <c r="O39" i="12"/>
  <c r="E102" i="11"/>
  <c r="E107" i="11" s="1"/>
  <c r="E125" i="11" s="1"/>
  <c r="G68" i="12"/>
  <c r="G69" i="12" s="1"/>
  <c r="Q69" i="12" s="1"/>
  <c r="Q125" i="12" s="1"/>
  <c r="H68" i="12"/>
  <c r="H69" i="12" s="1"/>
  <c r="P69" i="12" s="1"/>
  <c r="P125" i="12" s="1"/>
  <c r="H33" i="12"/>
  <c r="G68" i="11"/>
  <c r="G69" i="11" s="1"/>
  <c r="Q69" i="11" s="1"/>
  <c r="Q125" i="11" s="1"/>
  <c r="E60" i="11"/>
  <c r="E61" i="11" s="1"/>
  <c r="Q61" i="11" s="1"/>
  <c r="Q117" i="11" s="1"/>
  <c r="I36" i="11"/>
  <c r="I40" i="11" s="1"/>
  <c r="I41" i="11" s="1"/>
  <c r="G40" i="13" l="1"/>
  <c r="I40" i="13"/>
  <c r="P69" i="13"/>
  <c r="P117" i="13" s="1"/>
  <c r="D99" i="13"/>
  <c r="D117" i="13" s="1"/>
  <c r="D118" i="13" s="1"/>
  <c r="H97" i="13"/>
  <c r="Q73" i="13"/>
  <c r="Q121" i="13" s="1"/>
  <c r="I68" i="13"/>
  <c r="H95" i="13"/>
  <c r="P61" i="13"/>
  <c r="P109" i="13" s="1"/>
  <c r="I60" i="13"/>
  <c r="I61" i="13" s="1"/>
  <c r="E60" i="13"/>
  <c r="E61" i="13" s="1"/>
  <c r="I95" i="13"/>
  <c r="E99" i="13"/>
  <c r="E117" i="13" s="1"/>
  <c r="I33" i="13"/>
  <c r="I35" i="13"/>
  <c r="Q65" i="13"/>
  <c r="Q113" i="13" s="1"/>
  <c r="E96" i="13"/>
  <c r="I97" i="13" s="1"/>
  <c r="I100" i="13"/>
  <c r="I101" i="13" s="1"/>
  <c r="G69" i="13"/>
  <c r="I69" i="13"/>
  <c r="E126" i="11"/>
  <c r="E124" i="11"/>
  <c r="D107" i="11"/>
  <c r="D125" i="11" s="1"/>
  <c r="H103" i="11"/>
  <c r="I40" i="12"/>
  <c r="G108" i="12"/>
  <c r="G103" i="11"/>
  <c r="G105" i="11"/>
  <c r="G117" i="11" s="1"/>
  <c r="Q73" i="12"/>
  <c r="Q129" i="12" s="1"/>
  <c r="F103" i="11"/>
  <c r="F105" i="11"/>
  <c r="F117" i="11" s="1"/>
  <c r="I132" i="12"/>
  <c r="F121" i="12"/>
  <c r="F108" i="12"/>
  <c r="H109" i="12" s="1"/>
  <c r="G40" i="12"/>
  <c r="I103" i="11"/>
  <c r="I105" i="11"/>
  <c r="I129" i="11" s="1"/>
  <c r="F121" i="11"/>
  <c r="F108" i="11"/>
  <c r="F103" i="12"/>
  <c r="F105" i="12"/>
  <c r="F117" i="12" s="1"/>
  <c r="H105" i="11"/>
  <c r="E124" i="12"/>
  <c r="E126" i="12"/>
  <c r="I108" i="12"/>
  <c r="I109" i="12" s="1"/>
  <c r="I137" i="12" s="1"/>
  <c r="H109" i="11"/>
  <c r="G121" i="11"/>
  <c r="G108" i="11"/>
  <c r="I109" i="11" s="1"/>
  <c r="I137" i="11" s="1"/>
  <c r="I132" i="11"/>
  <c r="I134" i="11"/>
  <c r="D107" i="12"/>
  <c r="D125" i="12" s="1"/>
  <c r="G118" i="12"/>
  <c r="G116" i="12"/>
  <c r="G41" i="13" l="1"/>
  <c r="I41" i="13"/>
  <c r="I114" i="13"/>
  <c r="I112" i="13"/>
  <c r="Q61" i="13"/>
  <c r="Q109" i="13" s="1"/>
  <c r="I109" i="13"/>
  <c r="I110" i="13" s="1"/>
  <c r="I121" i="13"/>
  <c r="I120" i="13" s="1"/>
  <c r="D116" i="13"/>
  <c r="Q69" i="13"/>
  <c r="Q117" i="13" s="1"/>
  <c r="E118" i="13" s="1"/>
  <c r="I136" i="11"/>
  <c r="I138" i="11"/>
  <c r="I136" i="12"/>
  <c r="I138" i="12"/>
  <c r="F118" i="12"/>
  <c r="F116" i="12"/>
  <c r="F122" i="11"/>
  <c r="F120" i="11"/>
  <c r="D124" i="11"/>
  <c r="D126" i="11"/>
  <c r="F116" i="11"/>
  <c r="F118" i="11"/>
  <c r="I130" i="11"/>
  <c r="I128" i="11"/>
  <c r="F122" i="12"/>
  <c r="F120" i="12"/>
  <c r="I128" i="12"/>
  <c r="I130" i="12"/>
  <c r="I41" i="12"/>
  <c r="D126" i="12"/>
  <c r="D124" i="12"/>
  <c r="G120" i="11"/>
  <c r="G122" i="11"/>
  <c r="G118" i="11"/>
  <c r="G116" i="11"/>
  <c r="I108" i="13" l="1"/>
  <c r="I122" i="13"/>
  <c r="E116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H11" authorId="0" shapeId="0" xr:uid="{6FD755C1-F94D-4402-9445-7E7F44B026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T22" authorId="0" shapeId="0" xr:uid="{DDF27646-5D0F-40A1-B462-914A2D7BD9A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T23" authorId="0" shapeId="0" xr:uid="{49FF9FDB-95F5-4386-BB4B-3A92B1BF02C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7" authorId="1" shapeId="0" xr:uid="{2E0A1859-E69B-4782-BDB4-30A2357B95DD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Here we need to make sure how the calculation is done in RAN4 spec</t>
        </r>
      </text>
    </comment>
    <comment ref="P61" authorId="0" shapeId="0" xr:uid="{5983C234-5D08-471B-8D0E-A064D65AC43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1" authorId="0" shapeId="0" xr:uid="{F14014CA-C6B5-41D8-AE07-8AE7A5EC0F9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5" authorId="0" shapeId="0" xr:uid="{7C83DE0C-E77C-468A-81AC-FD6C2690749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5" authorId="0" shapeId="0" xr:uid="{A1966541-D523-4F7D-AA9B-E1BAFCD301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9" authorId="0" shapeId="0" xr:uid="{D5219F03-1847-40A9-BA89-5B157788A82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9" authorId="0" shapeId="0" xr:uid="{693758A5-636C-48E5-8F2E-6D5B7621027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L72" authorId="0" shapeId="0" xr:uid="{4F6DDC99-EFEE-4622-9947-129E2352200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72" authorId="0" shapeId="0" xr:uid="{ACEE5709-D1EB-4D4D-B1D7-A7746AC9D49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73" authorId="0" shapeId="0" xr:uid="{9ECD41F6-946D-47B6-969C-AE6390B20DB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Q73" authorId="0" shapeId="0" xr:uid="{030667F0-D7A1-4CB4-8A84-A503061EB2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12" authorId="0" shapeId="0" xr:uid="{448A67B5-7AA6-4F6C-8CA4-C73FFF213D3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12" authorId="0" shapeId="0" xr:uid="{BE03B5FE-39FF-47AA-A77C-3682B478EB6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1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T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T2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37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6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I6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P61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1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5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5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9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9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2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P7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7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80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0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L80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80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80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O80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P81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Q81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20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20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32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32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1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T22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T23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37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6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I6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P6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5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5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9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9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2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2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P73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3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77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7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80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0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L80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80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80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O80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P81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Q81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20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20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32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32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<sst xmlns="http://schemas.openxmlformats.org/spreadsheetml/2006/main" count="1065" uniqueCount="229">
  <si>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</si>
  <si>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</si>
  <si>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</si>
  <si>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</si>
  <si>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</si>
  <si>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</si>
  <si>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</si>
  <si>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</si>
  <si>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</si>
  <si>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</si>
  <si>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</si>
  <si>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</si>
  <si>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</si>
  <si>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</si>
  <si>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</si>
  <si>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</si>
  <si>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</si>
  <si>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</si>
  <si>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</si>
  <si>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</si>
  <si>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</si>
  <si>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</si>
  <si>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</si>
  <si>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</si>
  <si>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</si>
  <si>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</si>
  <si>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</si>
  <si>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</si>
  <si>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</si>
  <si>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</si>
  <si>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</si>
  <si>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</si>
  <si>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</si>
  <si>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</si>
  <si>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</si>
  <si>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</si>
  <si>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</si>
  <si>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</si>
  <si>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</si>
  <si>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</si>
  <si>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UE SS-RSRP relative accuracy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</si>
  <si>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</si>
  <si>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</si>
  <si>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</si>
  <si>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</si>
  <si>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</si>
  <si>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</si>
  <si>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</si>
  <si>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</si>
  <si>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</si>
  <si>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</si>
  <si>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</si>
  <si>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</si>
  <si>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</si>
  <si>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</si>
  <si>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</si>
  <si>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</si>
  <si>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</si>
  <si>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</si>
  <si>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</si>
  <si>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</si>
  <si>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</si>
  <si>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</si>
  <si>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</si>
  <si>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</si>
  <si>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</si>
  <si>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</si>
  <si>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</si>
  <si>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</si>
  <si>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</si>
  <si>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</si>
  <si>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</si>
  <si>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</si>
  <si>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</si>
  <si>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</si>
  <si>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</si>
  <si>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Requirement</t>
  </si>
  <si>
    <t>#RBs in Channel BW for UE Refsens</t>
  </si>
  <si>
    <t>Cell#2 on Freq 1</t>
  </si>
  <si>
    <t>38.133 Table B.2.2-2</t>
  </si>
  <si>
    <t>38.133 Table 10.1.3.1.2-1</t>
  </si>
  <si>
    <t>38.133 Table 10.1.3.1.2-1, normal condition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</si>
  <si>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</si>
  <si>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</si>
  <si>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</si>
  <si>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</si>
  <si>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</si>
  <si>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</si>
  <si>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</si>
  <si>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</si>
  <si>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</si>
  <si>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</si>
  <si>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</si>
  <si>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</si>
  <si>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</si>
  <si>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UE-measured absolute SS-RSRP, nominal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</si>
  <si>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</si>
  <si>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</si>
  <si>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</si>
  <si>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</si>
  <si>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</si>
  <si>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</si>
  <si>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</si>
  <si>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</si>
  <si>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</si>
  <si>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</si>
  <si>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</si>
  <si>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</si>
  <si>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</si>
  <si>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</si>
  <si>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</si>
  <si>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</si>
  <si>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</si>
  <si>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</si>
  <si>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Template is for Cell 1 and Cell 2 on f1, T1 and T2.</t>
  </si>
  <si>
    <t>Adapted from 38.533 RRM Test case 7.7.1.1</t>
  </si>
  <si>
    <t>5.6.1.2</t>
  </si>
  <si>
    <t>7.6.1.2</t>
  </si>
  <si>
    <t>T1</t>
  </si>
  <si>
    <t>T2</t>
  </si>
  <si>
    <t>Applied SSB Es/Iot at Reference point, nominal</t>
  </si>
  <si>
    <t>SSB Es/Iot at UE baseband, nominal</t>
  </si>
  <si>
    <t>Average Noc absolute level uncertainty</t>
  </si>
  <si>
    <t>Average Es/Noc uncertainty</t>
  </si>
  <si>
    <t>Signalled</t>
  </si>
  <si>
    <t>A3-Offset</t>
  </si>
  <si>
    <t>38.133 Table A.7.6.1.2.1-1</t>
  </si>
  <si>
    <t>38.133 Table A.7.6.1.2.1-4</t>
  </si>
  <si>
    <t>38.133 Table A.7.6.1.2.1-2</t>
  </si>
  <si>
    <t>38.101-2 Table 7.3.2.3-1, PC3, 100MHz, n259</t>
  </si>
  <si>
    <t>38.101-2 Table 7.3.4.3-1, PC3, 100MHz, n259</t>
  </si>
  <si>
    <t>(Cell 2 SS-RSRP - Cell 1 SS-RSRP - A3 offset)</t>
  </si>
  <si>
    <r>
      <t>Calculated for relevant direction</t>
    </r>
    <r>
      <rPr>
        <sz val="10"/>
        <rFont val="Arial"/>
        <family val="2"/>
      </rPr>
      <t xml:space="preserve"> and beam</t>
    </r>
  </si>
  <si>
    <t>UE-observed margin relative to signalled threshold</t>
  </si>
  <si>
    <t>UE meas (Cell 2 SS-RSRP - Cell 1 SS-RSRP - A3 offset) sens factor</t>
  </si>
  <si>
    <t>UE meas (Cell 2 SS-RSRP - Cell 1 SS-RSRP - A3 offset) effect</t>
  </si>
  <si>
    <t>UE meas SS-RSRP difference compared to threshold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</si>
  <si>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</si>
  <si>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</si>
  <si>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</si>
  <si>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38.331 clause 5.5.4.4 Event A3 entering condition</t>
  </si>
  <si>
    <t>1st: Noc during T2 is decreased by an amount sufficient to achieve Io &lt;=-50dBm</t>
  </si>
  <si>
    <t>2nd: Noc during T1 is decreased by the same amount as during T2, for simplicity</t>
  </si>
  <si>
    <t>3rd: A3 offset is decreased by an amount sufficient to achieve UE meas (Cell 2 SS-RSRP - Cell 1 SS-RSRP - A3 offset) &gt; 0dB during T2</t>
  </si>
  <si>
    <t>38.133 Table B.2.2-2, PC3, n259, 120kHz, Beam peak</t>
  </si>
  <si>
    <t>Calculated from Refsens and Spherical coverage</t>
  </si>
  <si>
    <t>5.6.1.4</t>
  </si>
  <si>
    <t>7.6.1.4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</si>
  <si>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</si>
  <si>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</si>
  <si>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</si>
  <si>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</si>
  <si>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</si>
  <si>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</si>
  <si>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</si>
  <si>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t>38.133 Table A.7.6.1.2.1-3</t>
  </si>
  <si>
    <t>SSB Subcarrier spacing</t>
  </si>
  <si>
    <t>#Data RBs allocated in Test case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</si>
  <si>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</si>
  <si>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</si>
  <si>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Applied Io, nominal at Reference point</t>
  </si>
  <si>
    <t>dBm/BW</t>
  </si>
  <si>
    <t>v16.5.0</t>
  </si>
  <si>
    <t>38.133 Table B.2.2-2, PC3, n259, 240kHz, Beam peak</t>
  </si>
  <si>
    <t>Spectral density requirement checked by min SSB_RP</t>
  </si>
  <si>
    <r>
      <t>Noc level uncertainty over PRBs #RB</t>
    </r>
    <r>
      <rPr>
        <vertAlign val="subscript"/>
        <sz val="10"/>
        <rFont val="Arial"/>
        <family val="2"/>
      </rPr>
      <t>J-J+39</t>
    </r>
  </si>
  <si>
    <r>
      <t>Es/Noc uncertainty over PRBs #RB</t>
    </r>
    <r>
      <rPr>
        <vertAlign val="subscript"/>
        <sz val="10"/>
        <rFont val="Arial"/>
        <family val="2"/>
      </rPr>
      <t>J-J+39</t>
    </r>
  </si>
  <si>
    <t>v16.8.0</t>
  </si>
  <si>
    <t>Ref: TS 38.133 v16.8.0 clause A.7.6.1.2, TS 38.101-2 v16.5.0</t>
  </si>
  <si>
    <r>
      <t xml:space="preserve">Value agreed for </t>
    </r>
    <r>
      <rPr>
        <b/>
        <sz val="10"/>
        <rFont val="Arial"/>
        <family val="2"/>
      </rPr>
      <t>f &lt;= 40.8 GHz</t>
    </r>
  </si>
  <si>
    <r>
      <t>Value agreed for</t>
    </r>
    <r>
      <rPr>
        <b/>
        <sz val="10"/>
        <rFont val="Arial"/>
        <family val="2"/>
      </rPr>
      <t xml:space="preserve"> f &lt;= 40.8 GHz</t>
    </r>
  </si>
  <si>
    <t>5.6.4.1</t>
  </si>
  <si>
    <t>7.6.4.1</t>
  </si>
  <si>
    <t>Qualcomm</t>
  </si>
  <si>
    <t>38.133 Table A.7.6.4.1.2-3</t>
  </si>
  <si>
    <t>38.133 Table A.7.6.4.1.1-1</t>
  </si>
  <si>
    <t>i1-threshold</t>
  </si>
  <si>
    <t>38.133 Table A.7.6.4.1.2-1</t>
  </si>
  <si>
    <t>dBm</t>
  </si>
  <si>
    <t>3rd: i1-shreshold is decreased by an amount sufficient to achieve UE meas (SRS-RSRP - i1-threshold) &gt; 0dB during T2</t>
  </si>
  <si>
    <t>(SRS-RSRP - i1-threshold)</t>
  </si>
  <si>
    <t>UE meas (SRS-RSRP - i1-threshold) sens factor</t>
  </si>
  <si>
    <t>UE meas (SRS-RSRP - i1-threshold) effect</t>
  </si>
  <si>
    <t>UE meas (SRS-RSRP - i1-threshold) minimum</t>
  </si>
  <si>
    <t>UE meas (SRS-RSRP - i1-threshold) nominal</t>
  </si>
  <si>
    <t>UE meas (SRS-RSRP - i1-threshold) maximum</t>
  </si>
  <si>
    <t>Neighbour cell UE</t>
  </si>
  <si>
    <t>v16.13.0</t>
  </si>
  <si>
    <t>v</t>
  </si>
  <si>
    <t>v17.4.0</t>
  </si>
  <si>
    <t>Template is for Cell 1 and Neighbor Cell UE  on f1, T1 and T2.</t>
  </si>
  <si>
    <t>Adapted from 38.533 RRM Test case 7.6.1.2</t>
  </si>
  <si>
    <t>Ref: TS 38.133 v16.13.0 clause A.7.6.4.1, TS 38.101-2 v16.13.0</t>
  </si>
  <si>
    <r>
      <t xml:space="preserve">38.101-2 Table 6.2.1.3-4, PC3, largest </t>
    </r>
    <r>
      <rPr>
        <b/>
        <sz val="10"/>
        <color indexed="8"/>
        <rFont val="Calibri"/>
        <family val="2"/>
      </rPr>
      <t>Δ</t>
    </r>
    <r>
      <rPr>
        <b/>
        <sz val="10"/>
        <color indexed="8"/>
        <rFont val="Arial"/>
        <family val="2"/>
      </rPr>
      <t>MB</t>
    </r>
    <r>
      <rPr>
        <b/>
        <vertAlign val="subscript"/>
        <sz val="10"/>
        <color indexed="8"/>
        <rFont val="Arial"/>
        <family val="2"/>
      </rPr>
      <t>P</t>
    </r>
    <r>
      <rPr>
        <b/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</si>
  <si>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b/>
        <sz val="10"/>
        <color indexed="55"/>
        <rFont val="Calibri"/>
        <family val="2"/>
      </rPr>
      <t>Δ</t>
    </r>
    <r>
      <rPr>
        <b/>
        <sz val="10"/>
        <color indexed="55"/>
        <rFont val="Arial"/>
        <family val="2"/>
      </rPr>
      <t>MB</t>
    </r>
    <r>
      <rPr>
        <b/>
        <vertAlign val="subscript"/>
        <sz val="10"/>
        <color indexed="55"/>
        <rFont val="Arial"/>
        <family val="2"/>
      </rPr>
      <t>S</t>
    </r>
    <r>
      <rPr>
        <b/>
        <sz val="10"/>
        <color indexed="55"/>
        <rFont val="Arial"/>
        <family val="2"/>
      </rPr>
      <t xml:space="preserve"> +margin</t>
    </r>
  </si>
  <si>
    <t>TS 38.533 Table F.1.1.2-2, f ≤40.8GHz, CBW ≤ 400 MHz, PC3</t>
  </si>
  <si>
    <t>-</t>
  </si>
  <si>
    <t>SRS Es/Noc at Reference point</t>
  </si>
  <si>
    <t>Applied SRS Es/Iot at Reference point, nominal</t>
  </si>
  <si>
    <t>Applied SRS_RP, nominal</t>
  </si>
  <si>
    <t>UE-measured absolute SRS-RSRP, nominal</t>
  </si>
  <si>
    <t>pW/SCS</t>
  </si>
  <si>
    <t>SRS Subcarrier spacing</t>
  </si>
  <si>
    <t>#subcarriers for SRS</t>
  </si>
  <si>
    <t>SRS Es/Iot at UE baseband, nominal</t>
  </si>
  <si>
    <t>For UE-observed SRS Es/Iot range check</t>
  </si>
  <si>
    <t>For applied SRS-RP level range check</t>
  </si>
  <si>
    <t>SRS Es/Iot to be within range</t>
  </si>
  <si>
    <t>SRS_RP to be within range</t>
  </si>
  <si>
    <t>Spectral density requirement checked by min SRS_RP</t>
  </si>
  <si>
    <t>SRS Es/Iot at UE baseband sensitivity factor</t>
  </si>
  <si>
    <t>SRS Es/Iot at UE baseband effect</t>
  </si>
  <si>
    <t>Applied SRS_RP sensitivity factor</t>
  </si>
  <si>
    <t>Applied SRS_RP effect</t>
  </si>
  <si>
    <t>38.133 Table B.2.7-2</t>
  </si>
  <si>
    <t>38.133 Table 10.1.22.1.1-2, normal condition</t>
  </si>
  <si>
    <t>UE SRS-RSRP absolute accuracy</t>
  </si>
  <si>
    <t>38.133 Table 10.1.22.1.1-2</t>
  </si>
  <si>
    <t>38.331 clause 5.5.4.10 Event i1 entering condition</t>
  </si>
  <si>
    <t>UE meas SRS-RSRP difference compared to threshold</t>
  </si>
  <si>
    <t>SRS Es/Iot at UE baseband minimum</t>
  </si>
  <si>
    <t>SRS Es/Iot at UE baseband nominal</t>
  </si>
  <si>
    <t>SRS Es/Iot at UE baseband maximum</t>
  </si>
  <si>
    <t>Applied SRS_RP minimum</t>
  </si>
  <si>
    <t>Applied SRS_RP nominal</t>
  </si>
  <si>
    <t>Applied SRS_RP maximum</t>
  </si>
  <si>
    <t>38.133 Table B.2.7-2, PC3, n260, 120kHz, Beam peak</t>
  </si>
  <si>
    <t>38.101-2 Table 7.3.2.3-1, PC3, 100MHz, n260</t>
  </si>
  <si>
    <t>38.101-2 Table 7.3.4.3-1, PC3, 100MHz, n260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</si>
</sst>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indexed="8"/>
      <name val="Calibri"/>
      <family val="2"/>
    </font>
    <font>
      <b/>
      <vertAlign val="subscript"/>
      <sz val="10"/>
      <color indexed="8"/>
      <name val="Arial"/>
      <family val="2"/>
    </font>
    <font>
      <b/>
      <sz val="10"/>
      <color indexed="55"/>
      <name val="Calibri"/>
      <family val="2"/>
    </font>
    <font>
      <b/>
      <sz val="10"/>
      <color indexed="55"/>
      <name val="Arial"/>
      <family val="2"/>
    </font>
    <font>
      <b/>
      <vertAlign val="subscript"/>
      <sz val="10"/>
      <color indexed="55"/>
      <name val="Arial"/>
      <family val="2"/>
    </font>
    <font>
      <sz val="10"/>
      <color theme="0" tint="-0.1499984740745262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373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7" borderId="7" xfId="0" applyNumberFormat="1" applyFont="1" applyFill="1" applyBorder="1" applyAlignment="1">
      <alignment horizontal="left"/>
    </xf>
    <xf numFmtId="0" fontId="3" fillId="8" borderId="8" xfId="1" applyFont="1" applyFill="1" applyBorder="1" applyAlignment="1"/>
    <xf numFmtId="0" fontId="8" fillId="8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0" fontId="2" fillId="6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164" fontId="1" fillId="6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8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8" borderId="5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25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5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0" fontId="25" fillId="0" borderId="6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164" fontId="1" fillId="6" borderId="6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8" borderId="5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6" xfId="1" applyFont="1" applyBorder="1" applyAlignment="1"/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1" xfId="1" applyFont="1" applyFill="1" applyBorder="1" applyAlignment="1"/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0" fontId="25" fillId="0" borderId="0" xfId="0" applyFont="1" applyBorder="1" applyAlignment="1">
      <alignment horizontal="center" wrapText="1"/>
    </xf>
    <xf numFmtId="164" fontId="23" fillId="0" borderId="5" xfId="1" applyNumberFormat="1" applyFont="1" applyFill="1" applyBorder="1" applyAlignment="1">
      <alignment horizontal="center"/>
    </xf>
    <xf numFmtId="164" fontId="23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23" fillId="0" borderId="5" xfId="1" applyNumberFormat="1" applyFont="1" applyFill="1" applyBorder="1" applyAlignment="1">
      <alignment horizontal="center"/>
    </xf>
    <xf numFmtId="165" fontId="23" fillId="0" borderId="6" xfId="1" applyNumberFormat="1" applyFont="1" applyFill="1" applyBorder="1" applyAlignment="1">
      <alignment horizontal="center"/>
    </xf>
    <xf numFmtId="0" fontId="1" fillId="6" borderId="0" xfId="1" applyFont="1" applyFill="1" applyBorder="1" applyAlignment="1">
      <alignment horizontal="center"/>
    </xf>
    <xf numFmtId="0" fontId="7" fillId="6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 applyAlignment="1"/>
    <xf numFmtId="0" fontId="27" fillId="0" borderId="5" xfId="1" applyFont="1" applyFill="1" applyBorder="1" applyAlignment="1"/>
    <xf numFmtId="165" fontId="1" fillId="8" borderId="5" xfId="1" applyNumberFormat="1" applyFont="1" applyFill="1" applyBorder="1" applyAlignment="1">
      <alignment horizontal="center"/>
    </xf>
    <xf numFmtId="166" fontId="1" fillId="0" borderId="5" xfId="1" applyNumberFormat="1" applyFont="1" applyFill="1" applyBorder="1" applyAlignment="1">
      <alignment horizontal="center"/>
    </xf>
    <xf numFmtId="166" fontId="1" fillId="0" borderId="6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165" fontId="1" fillId="0" borderId="5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23" fillId="0" borderId="6" xfId="1" applyFont="1" applyFill="1" applyBorder="1" applyAlignment="1">
      <alignment horizontal="center"/>
    </xf>
    <xf numFmtId="2" fontId="8" fillId="8" borderId="6" xfId="1" applyNumberFormat="1" applyFont="1" applyFill="1" applyBorder="1" applyAlignment="1">
      <alignment horizontal="center"/>
    </xf>
    <xf numFmtId="0" fontId="1" fillId="0" borderId="8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1" fontId="1" fillId="9" borderId="5" xfId="1" applyNumberFormat="1" applyFont="1" applyFill="1" applyBorder="1" applyAlignment="1">
      <alignment horizontal="center"/>
    </xf>
    <xf numFmtId="2" fontId="23" fillId="8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23" fillId="0" borderId="5" xfId="1" applyFont="1" applyFill="1" applyBorder="1" applyAlignment="1"/>
    <xf numFmtId="0" fontId="23" fillId="0" borderId="6" xfId="1" quotePrefix="1" applyFont="1" applyFill="1" applyBorder="1" applyAlignment="1">
      <alignment horizontal="center"/>
    </xf>
    <xf numFmtId="2" fontId="8" fillId="8" borderId="11" xfId="1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64" fontId="23" fillId="0" borderId="7" xfId="0" applyNumberFormat="1" applyFont="1" applyFill="1" applyBorder="1" applyAlignment="1">
      <alignment horizontal="left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2" fontId="4" fillId="6" borderId="5" xfId="1" applyNumberFormat="1" applyFont="1" applyFill="1" applyBorder="1" applyAlignment="1">
      <alignment horizontal="center"/>
    </xf>
    <xf numFmtId="2" fontId="4" fillId="6" borderId="6" xfId="1" applyNumberFormat="1" applyFont="1" applyFill="1" applyBorder="1" applyAlignment="1">
      <alignment horizontal="center"/>
    </xf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2" fontId="8" fillId="8" borderId="8" xfId="1" applyNumberFormat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23" fillId="0" borderId="0" xfId="1" applyFont="1" applyBorder="1" applyAlignment="1">
      <alignment horizontal="center"/>
    </xf>
    <xf numFmtId="0" fontId="15" fillId="0" borderId="0" xfId="0" applyFont="1" applyFill="1" applyBorder="1" applyAlignment="1"/>
    <xf numFmtId="0" fontId="25" fillId="0" borderId="0" xfId="0" applyFont="1" applyFill="1" applyBorder="1" applyAlignment="1"/>
    <xf numFmtId="0" fontId="25" fillId="0" borderId="0" xfId="0" applyFont="1" applyBorder="1" applyAlignment="1">
      <alignment horizontal="center"/>
    </xf>
    <xf numFmtId="2" fontId="1" fillId="8" borderId="11" xfId="1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8" fillId="0" borderId="1" xfId="1" applyFont="1" applyFill="1" applyBorder="1" applyAlignment="1">
      <alignment horizontal="center"/>
    </xf>
    <xf numFmtId="0" fontId="0" fillId="0" borderId="3" xfId="0" applyFill="1" applyBorder="1" applyAlignment="1"/>
    <xf numFmtId="0" fontId="0" fillId="0" borderId="2" xfId="0" applyFill="1" applyBorder="1" applyAlignment="1"/>
    <xf numFmtId="0" fontId="0" fillId="0" borderId="6" xfId="0" applyFill="1" applyBorder="1" applyAlignment="1"/>
    <xf numFmtId="0" fontId="15" fillId="0" borderId="6" xfId="0" applyFont="1" applyFill="1" applyBorder="1" applyAlignment="1"/>
    <xf numFmtId="0" fontId="25" fillId="0" borderId="6" xfId="0" applyFont="1" applyFill="1" applyBorder="1" applyAlignment="1"/>
    <xf numFmtId="0" fontId="0" fillId="0" borderId="1" xfId="0" applyFill="1" applyBorder="1" applyAlignment="1"/>
    <xf numFmtId="0" fontId="0" fillId="0" borderId="5" xfId="0" applyFill="1" applyBorder="1" applyAlignment="1"/>
    <xf numFmtId="0" fontId="15" fillId="0" borderId="5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1" applyFont="1" applyFill="1" applyBorder="1" applyAlignment="1"/>
    <xf numFmtId="0" fontId="23" fillId="0" borderId="0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23" fillId="0" borderId="0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12" fillId="0" borderId="13" xfId="1" applyFont="1" applyBorder="1" applyAlignment="1">
      <alignment horizontal="center"/>
    </xf>
    <xf numFmtId="2" fontId="23" fillId="8" borderId="8" xfId="1" applyNumberFormat="1" applyFont="1" applyFill="1" applyBorder="1" applyAlignment="1">
      <alignment horizontal="center"/>
    </xf>
    <xf numFmtId="1" fontId="8" fillId="8" borderId="0" xfId="1" applyNumberFormat="1" applyFont="1" applyFill="1" applyAlignment="1">
      <alignment horizontal="center"/>
    </xf>
    <xf numFmtId="2" fontId="8" fillId="0" borderId="0" xfId="1" applyNumberFormat="1" applyFont="1" applyAlignment="1">
      <alignment horizontal="center"/>
    </xf>
    <xf numFmtId="2" fontId="23" fillId="0" borderId="0" xfId="1" applyNumberFormat="1" applyFont="1" applyAlignment="1">
      <alignment horizontal="center"/>
    </xf>
    <xf numFmtId="0" fontId="0" fillId="0" borderId="7" xfId="1" applyFont="1" applyBorder="1" applyAlignment="1">
      <alignment horizontal="left"/>
    </xf>
    <xf numFmtId="2" fontId="23" fillId="0" borderId="8" xfId="1" applyNumberFormat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166" fontId="8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26" fillId="0" borderId="5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" fontId="1" fillId="6" borderId="6" xfId="1" applyNumberFormat="1" applyFont="1" applyFill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164" fontId="0" fillId="0" borderId="7" xfId="0" applyNumberForma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1" fillId="6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23" fillId="0" borderId="7" xfId="1" applyFont="1" applyBorder="1" applyAlignment="1">
      <alignment horizontal="left"/>
    </xf>
    <xf numFmtId="0" fontId="23" fillId="0" borderId="7" xfId="1" applyFont="1" applyFill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8" fillId="0" borderId="7" xfId="1" applyFont="1" applyBorder="1" applyAlignment="1">
      <alignment horizontal="left"/>
    </xf>
    <xf numFmtId="1" fontId="1" fillId="0" borderId="0" xfId="1" applyNumberFormat="1" applyFont="1" applyFill="1" applyAlignment="1">
      <alignment horizontal="center"/>
    </xf>
    <xf numFmtId="1" fontId="1" fillId="8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10" borderId="7" xfId="0" applyNumberFormat="1" applyFont="1" applyFill="1" applyBorder="1" applyAlignment="1">
      <alignment horizontal="left"/>
    </xf>
    <xf numFmtId="0" fontId="0" fillId="0" borderId="5" xfId="1" applyFont="1" applyBorder="1" applyAlignment="1"/>
    <xf numFmtId="0" fontId="0" fillId="4" borderId="5" xfId="0" applyFont="1" applyFill="1" applyBorder="1"/>
    <xf numFmtId="0" fontId="1" fillId="4" borderId="5" xfId="0" applyFont="1" applyFill="1" applyBorder="1"/>
    <xf numFmtId="2" fontId="8" fillId="8" borderId="7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0" fillId="0" borderId="7" xfId="0" applyBorder="1"/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2" fillId="0" borderId="7" xfId="1" applyFont="1" applyFill="1" applyBorder="1" applyAlignment="1">
      <alignment horizontal="left"/>
    </xf>
    <xf numFmtId="0" fontId="28" fillId="6" borderId="0" xfId="1" applyFont="1" applyFill="1" applyBorder="1" applyAlignment="1">
      <alignment horizontal="center"/>
    </xf>
    <xf numFmtId="0" fontId="12" fillId="11" borderId="7" xfId="1" applyFont="1" applyFill="1" applyBorder="1" applyAlignment="1">
      <alignment horizontal="left"/>
    </xf>
    <xf numFmtId="0" fontId="12" fillId="0" borderId="7" xfId="1" applyFont="1" applyBorder="1" applyAlignment="1">
      <alignment horizontal="left"/>
    </xf>
    <xf numFmtId="0" fontId="0" fillId="12" borderId="0" xfId="0" applyFill="1" applyAlignment="1">
      <alignment horizontal="center"/>
    </xf>
    <xf numFmtId="0" fontId="4" fillId="0" borderId="7" xfId="1" applyFont="1" applyFill="1" applyBorder="1" applyAlignment="1">
      <alignment horizontal="left"/>
    </xf>
    <xf numFmtId="0" fontId="26" fillId="0" borderId="7" xfId="1" applyFont="1" applyFill="1" applyBorder="1" applyAlignment="1">
      <alignment horizontal="left"/>
    </xf>
    <xf numFmtId="0" fontId="26" fillId="0" borderId="7" xfId="1" applyFont="1" applyBorder="1" applyAlignment="1">
      <alignment horizontal="left"/>
    </xf>
    <xf numFmtId="0" fontId="8" fillId="14" borderId="5" xfId="1" applyFont="1" applyFill="1" applyBorder="1" applyAlignment="1"/>
    <xf numFmtId="2" fontId="8" fillId="14" borderId="8" xfId="1" applyNumberFormat="1" applyFont="1" applyFill="1" applyBorder="1" applyAlignment="1">
      <alignment horizontal="center"/>
    </xf>
    <xf numFmtId="2" fontId="8" fillId="14" borderId="11" xfId="1" applyNumberFormat="1" applyFont="1" applyFill="1" applyBorder="1" applyAlignment="1">
      <alignment horizontal="center"/>
    </xf>
    <xf numFmtId="0" fontId="1" fillId="14" borderId="5" xfId="1" applyFont="1" applyFill="1" applyBorder="1" applyAlignment="1">
      <alignment horizontal="left"/>
    </xf>
    <xf numFmtId="164" fontId="34" fillId="0" borderId="5" xfId="1" applyNumberFormat="1" applyFont="1" applyFill="1" applyBorder="1" applyAlignment="1">
      <alignment horizontal="center"/>
    </xf>
    <xf numFmtId="2" fontId="8" fillId="13" borderId="5" xfId="1" applyNumberFormat="1" applyFont="1" applyFill="1" applyBorder="1" applyAlignment="1">
      <alignment horizontal="center"/>
    </xf>
    <xf numFmtId="2" fontId="8" fillId="13" borderId="6" xfId="1" applyNumberFormat="1" applyFont="1" applyFill="1" applyBorder="1" applyAlignment="1">
      <alignment horizontal="center"/>
    </xf>
    <xf numFmtId="0" fontId="1" fillId="15" borderId="5" xfId="1" applyFont="1" applyFill="1" applyBorder="1" applyAlignment="1"/>
    <xf numFmtId="0" fontId="1" fillId="0" borderId="5" xfId="0" applyFont="1" applyFill="1" applyBorder="1"/>
    <xf numFmtId="0" fontId="0" fillId="0" borderId="5" xfId="0" applyFont="1" applyFill="1" applyBorder="1"/>
    <xf numFmtId="0" fontId="2" fillId="16" borderId="5" xfId="1" applyFont="1" applyFill="1" applyBorder="1" applyAlignment="1"/>
    <xf numFmtId="0" fontId="7" fillId="16" borderId="5" xfId="1" applyFont="1" applyFill="1" applyBorder="1" applyAlignment="1"/>
    <xf numFmtId="164" fontId="0" fillId="16" borderId="7" xfId="0" applyNumberFormat="1" applyFont="1" applyFill="1" applyBorder="1" applyAlignment="1">
      <alignment horizontal="left"/>
    </xf>
    <xf numFmtId="0" fontId="0" fillId="16" borderId="5" xfId="1" applyFont="1" applyFill="1" applyBorder="1" applyAlignment="1"/>
    <xf numFmtId="165" fontId="1" fillId="16" borderId="5" xfId="1" applyNumberFormat="1" applyFont="1" applyFill="1" applyBorder="1" applyAlignment="1">
      <alignment horizontal="center"/>
    </xf>
    <xf numFmtId="165" fontId="1" fillId="16" borderId="6" xfId="1" applyNumberFormat="1" applyFont="1" applyFill="1" applyBorder="1" applyAlignment="1">
      <alignment horizontal="center"/>
    </xf>
    <xf numFmtId="164" fontId="1" fillId="16" borderId="5" xfId="1" applyNumberFormat="1" applyFont="1" applyFill="1" applyBorder="1" applyAlignment="1">
      <alignment horizontal="center"/>
    </xf>
    <xf numFmtId="164" fontId="1" fillId="16" borderId="6" xfId="1" applyNumberFormat="1" applyFont="1" applyFill="1" applyBorder="1" applyAlignment="1">
      <alignment horizontal="center"/>
    </xf>
    <xf numFmtId="2" fontId="1" fillId="16" borderId="5" xfId="1" applyNumberFormat="1" applyFont="1" applyFill="1" applyBorder="1" applyAlignment="1">
      <alignment horizontal="center"/>
    </xf>
    <xf numFmtId="2" fontId="1" fillId="16" borderId="6" xfId="1" applyNumberFormat="1" applyFont="1" applyFill="1" applyBorder="1" applyAlignment="1">
      <alignment horizontal="center"/>
    </xf>
    <xf numFmtId="2" fontId="4" fillId="16" borderId="5" xfId="1" applyNumberFormat="1" applyFont="1" applyFill="1" applyBorder="1" applyAlignment="1">
      <alignment horizontal="center"/>
    </xf>
    <xf numFmtId="2" fontId="4" fillId="16" borderId="6" xfId="1" applyNumberFormat="1" applyFont="1" applyFill="1" applyBorder="1" applyAlignment="1">
      <alignment horizontal="center"/>
    </xf>
    <xf numFmtId="164" fontId="8" fillId="16" borderId="5" xfId="1" applyNumberFormat="1" applyFont="1" applyFill="1" applyBorder="1" applyAlignment="1">
      <alignment horizontal="center"/>
    </xf>
    <xf numFmtId="164" fontId="8" fillId="16" borderId="6" xfId="1" applyNumberFormat="1" applyFont="1" applyFill="1" applyBorder="1" applyAlignment="1">
      <alignment horizontal="center"/>
    </xf>
    <xf numFmtId="2" fontId="8" fillId="16" borderId="5" xfId="1" applyNumberFormat="1" applyFont="1" applyFill="1" applyBorder="1" applyAlignment="1">
      <alignment horizontal="center"/>
    </xf>
    <xf numFmtId="2" fontId="8" fillId="16" borderId="6" xfId="1" applyNumberFormat="1" applyFont="1" applyFill="1" applyBorder="1" applyAlignment="1">
      <alignment horizontal="center"/>
    </xf>
    <xf numFmtId="2" fontId="4" fillId="13" borderId="5" xfId="1" applyNumberFormat="1" applyFont="1" applyFill="1" applyBorder="1" applyAlignment="1">
      <alignment horizontal="center"/>
    </xf>
    <xf numFmtId="2" fontId="4" fillId="13" borderId="6" xfId="1" applyNumberFormat="1" applyFont="1" applyFill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7" borderId="1" xfId="1" applyFont="1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8" fillId="8" borderId="14" xfId="1" applyFont="1" applyFill="1" applyBorder="1" applyAlignment="1">
      <alignment horizontal="center"/>
    </xf>
    <xf numFmtId="0" fontId="0" fillId="8" borderId="15" xfId="0" applyFill="1" applyBorder="1" applyAlignment="1"/>
    <xf numFmtId="0" fontId="0" fillId="8" borderId="12" xfId="0" applyFill="1" applyBorder="1" applyAlignment="1"/>
    <xf numFmtId="0" fontId="4" fillId="0" borderId="1" xfId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workbookViewId="0">
      <selection activeCell="A25" sqref="A25:XFD26"/>
    </sheetView>
  </sheetViews>
  <sheetFormatPr defaultRowHeight="12.75" x14ac:dyDescent="0.2"/>
  <cols>
    <col min="1" max="1" width="18.7109375" customWidth="1"/>
    <col min="2" max="2" width="70.7109375" customWidth="1"/>
    <col min="3" max="3" width="60.7109375" bestFit="1" customWidth="1"/>
    <col min="4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26</v>
      </c>
      <c r="B3" s="115" t="s">
        <v>190</v>
      </c>
    </row>
    <row r="4" spans="1:9" x14ac:dyDescent="0.2">
      <c r="A4" s="3"/>
      <c r="B4" t="s">
        <v>191</v>
      </c>
      <c r="G4"/>
      <c r="I4"/>
    </row>
    <row r="5" spans="1:9" x14ac:dyDescent="0.2">
      <c r="A5" s="3"/>
      <c r="B5" s="4"/>
      <c r="G5"/>
      <c r="I5"/>
    </row>
    <row r="6" spans="1:9" x14ac:dyDescent="0.2">
      <c r="B6" s="115"/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67" t="s">
        <v>109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27</v>
      </c>
      <c r="C12" t="s">
        <v>171</v>
      </c>
      <c r="D12" s="308" t="s">
        <v>187</v>
      </c>
      <c r="E12" s="5" t="s">
        <v>187</v>
      </c>
      <c r="F12" s="323" t="s">
        <v>189</v>
      </c>
      <c r="G12" t="s">
        <v>173</v>
      </c>
      <c r="I12"/>
    </row>
    <row r="13" spans="1:9" x14ac:dyDescent="0.2">
      <c r="C13" t="s">
        <v>172</v>
      </c>
      <c r="D13" s="308" t="s">
        <v>187</v>
      </c>
      <c r="E13" s="5" t="s">
        <v>187</v>
      </c>
      <c r="F13" s="323" t="s">
        <v>189</v>
      </c>
      <c r="G13" t="s">
        <v>173</v>
      </c>
      <c r="I13"/>
    </row>
    <row r="14" spans="1:9" x14ac:dyDescent="0.2">
      <c r="D14" s="308"/>
      <c r="E14" s="308"/>
      <c r="F14" s="308"/>
      <c r="G14"/>
      <c r="I14"/>
    </row>
    <row r="15" spans="1:9" x14ac:dyDescent="0.2">
      <c r="D15" s="308"/>
      <c r="E15" s="308"/>
      <c r="F15" s="308"/>
      <c r="G15"/>
      <c r="I15"/>
    </row>
    <row r="16" spans="1:9" x14ac:dyDescent="0.2">
      <c r="E16"/>
      <c r="F16"/>
      <c r="G16"/>
      <c r="I16"/>
    </row>
    <row r="17" spans="1:9" x14ac:dyDescent="0.2">
      <c r="A17" t="s">
        <v>188</v>
      </c>
      <c r="D17" s="308"/>
      <c r="E17"/>
      <c r="F17"/>
      <c r="G17"/>
      <c r="I17"/>
    </row>
    <row r="18" spans="1:9" x14ac:dyDescent="0.2">
      <c r="D18" s="308"/>
      <c r="E18"/>
      <c r="F18"/>
      <c r="G18"/>
      <c r="I18"/>
    </row>
    <row r="19" spans="1:9" x14ac:dyDescent="0.2">
      <c r="E19"/>
      <c r="F19"/>
      <c r="G19"/>
      <c r="I19"/>
    </row>
    <row r="20" spans="1:9" x14ac:dyDescent="0.2">
      <c r="E20"/>
      <c r="F20"/>
      <c r="G20"/>
      <c r="I20"/>
    </row>
    <row r="21" spans="1:9" x14ac:dyDescent="0.2">
      <c r="E21"/>
      <c r="F21"/>
      <c r="G21"/>
      <c r="I21"/>
    </row>
    <row r="22" spans="1:9" x14ac:dyDescent="0.2">
      <c r="E22"/>
      <c r="F22"/>
      <c r="G22"/>
      <c r="I22"/>
    </row>
    <row r="23" spans="1:9" x14ac:dyDescent="0.2">
      <c r="E23"/>
      <c r="F23"/>
      <c r="G23"/>
      <c r="I23"/>
    </row>
    <row r="24" spans="1:9" x14ac:dyDescent="0.2">
      <c r="E24"/>
      <c r="F24"/>
      <c r="G24"/>
      <c r="I24"/>
    </row>
    <row r="25" spans="1:9" x14ac:dyDescent="0.2">
      <c r="G25"/>
      <c r="I25"/>
    </row>
    <row r="26" spans="1:9" x14ac:dyDescent="0.2">
      <c r="G26"/>
      <c r="I26"/>
    </row>
    <row r="27" spans="1:9" x14ac:dyDescent="0.2">
      <c r="G27"/>
      <c r="I27"/>
    </row>
    <row r="28" spans="1:9" x14ac:dyDescent="0.2">
      <c r="G28"/>
      <c r="I28"/>
    </row>
    <row r="29" spans="1:9" x14ac:dyDescent="0.2">
      <c r="G29"/>
      <c r="I29"/>
    </row>
    <row r="30" spans="1:9" x14ac:dyDescent="0.2">
      <c r="G30"/>
      <c r="I30"/>
    </row>
    <row r="31" spans="1:9" x14ac:dyDescent="0.2">
      <c r="G31"/>
      <c r="I31"/>
    </row>
    <row r="32" spans="1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1F9E6-BE7D-4E58-895C-B12CF27D9D20}">
  <dimension ref="A1:V124"/>
  <sheetViews>
    <sheetView tabSelected="1" topLeftCell="A82" zoomScale="90" zoomScaleNormal="90" workbookViewId="0">
      <pane xSplit="8655" ySplit="11415" topLeftCell="M35" activePane="topRight"/>
      <selection activeCell="C91" sqref="C91"/>
      <selection pane="topRight" activeCell="U82" sqref="U1:U1048576"/>
      <selection pane="bottomLeft" activeCell="A6" sqref="A6"/>
      <selection pane="bottomRight" activeCell="A7" sqref="A7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8" width="8.5703125" style="7" customWidth="1"/>
    <col min="9" max="9" width="9.28515625" style="7" customWidth="1"/>
    <col min="10" max="19" width="8.5703125" style="7" customWidth="1"/>
    <col min="20" max="20" width="55" style="7" bestFit="1" customWidth="1"/>
    <col min="21" max="16384" width="10.7109375" style="7"/>
  </cols>
  <sheetData>
    <row r="1" spans="1:20" ht="13.5" thickBot="1" x14ac:dyDescent="0.25">
      <c r="P1" s="8"/>
      <c r="Q1" s="8"/>
      <c r="R1" s="8"/>
      <c r="S1" s="8"/>
      <c r="T1" s="8"/>
    </row>
    <row r="2" spans="1:20" ht="13.5" thickBot="1" x14ac:dyDescent="0.25">
      <c r="A2" s="9" t="s">
        <v>9</v>
      </c>
      <c r="B2" s="10"/>
      <c r="C2" s="277" t="s">
        <v>124</v>
      </c>
      <c r="D2" s="355" t="s">
        <v>36</v>
      </c>
      <c r="E2" s="368"/>
      <c r="F2" s="368"/>
      <c r="G2" s="368"/>
      <c r="H2" s="368"/>
      <c r="I2" s="359"/>
      <c r="J2" s="358" t="s">
        <v>39</v>
      </c>
      <c r="K2" s="368"/>
      <c r="L2" s="368"/>
      <c r="M2" s="368"/>
      <c r="N2" s="368"/>
      <c r="O2" s="359"/>
      <c r="P2" s="87"/>
      <c r="Q2" s="87"/>
      <c r="R2" s="87"/>
      <c r="S2" s="87"/>
      <c r="T2" s="13" t="s">
        <v>0</v>
      </c>
    </row>
    <row r="3" spans="1:20" x14ac:dyDescent="0.2">
      <c r="A3" s="30"/>
      <c r="B3" s="57"/>
      <c r="C3" s="8"/>
      <c r="D3" s="360" t="s">
        <v>37</v>
      </c>
      <c r="E3" s="361"/>
      <c r="F3" s="360" t="s">
        <v>38</v>
      </c>
      <c r="G3" s="361"/>
      <c r="H3" s="362" t="s">
        <v>186</v>
      </c>
      <c r="I3" s="363"/>
      <c r="J3" s="17"/>
      <c r="K3" s="17"/>
      <c r="L3" s="318"/>
      <c r="M3" s="105"/>
      <c r="N3" s="318"/>
      <c r="O3" s="105"/>
      <c r="P3" s="17"/>
      <c r="Q3" s="17"/>
      <c r="R3" s="17"/>
      <c r="S3" s="17"/>
      <c r="T3" s="104"/>
    </row>
    <row r="4" spans="1:20" x14ac:dyDescent="0.2">
      <c r="A4" s="30"/>
      <c r="B4" s="15" t="s">
        <v>1</v>
      </c>
      <c r="C4" s="271"/>
      <c r="D4" s="268" t="s">
        <v>118</v>
      </c>
      <c r="E4" s="269" t="s">
        <v>119</v>
      </c>
      <c r="F4" s="268" t="s">
        <v>118</v>
      </c>
      <c r="G4" s="269" t="s">
        <v>119</v>
      </c>
      <c r="H4" s="268" t="s">
        <v>118</v>
      </c>
      <c r="I4" s="269" t="s">
        <v>119</v>
      </c>
      <c r="J4" s="17"/>
      <c r="K4" s="17"/>
      <c r="L4" s="268" t="s">
        <v>118</v>
      </c>
      <c r="M4" s="269" t="s">
        <v>119</v>
      </c>
      <c r="N4" s="268" t="s">
        <v>118</v>
      </c>
      <c r="O4" s="269" t="s">
        <v>119</v>
      </c>
      <c r="P4" s="17"/>
      <c r="Q4" s="17"/>
      <c r="R4" s="17"/>
      <c r="S4" s="17"/>
      <c r="T4" s="104"/>
    </row>
    <row r="5" spans="1:20" x14ac:dyDescent="0.2">
      <c r="A5" s="334" t="s">
        <v>202</v>
      </c>
      <c r="B5" s="98" t="s">
        <v>28</v>
      </c>
      <c r="C5" s="27"/>
      <c r="D5" s="222">
        <v>120</v>
      </c>
      <c r="E5" s="119">
        <f>$D5</f>
        <v>120</v>
      </c>
      <c r="F5" s="19"/>
      <c r="G5" s="57"/>
      <c r="H5" s="19"/>
      <c r="I5" s="57"/>
      <c r="J5" s="24"/>
      <c r="K5" s="24"/>
      <c r="L5" s="46"/>
      <c r="M5" s="135"/>
      <c r="N5" s="46"/>
      <c r="O5" s="135"/>
      <c r="P5" s="74"/>
      <c r="Q5" s="74"/>
      <c r="R5" s="74"/>
      <c r="S5" s="17"/>
      <c r="T5" s="319" t="s">
        <v>175</v>
      </c>
    </row>
    <row r="6" spans="1:20" x14ac:dyDescent="0.2">
      <c r="A6" s="43" t="s">
        <v>203</v>
      </c>
      <c r="B6" s="117"/>
      <c r="C6" s="27"/>
      <c r="D6" s="307">
        <v>240</v>
      </c>
      <c r="E6" s="306">
        <f>$D6</f>
        <v>240</v>
      </c>
      <c r="F6" s="19"/>
      <c r="G6" s="57"/>
      <c r="H6" s="19"/>
      <c r="I6" s="57"/>
      <c r="J6" s="24"/>
      <c r="K6" s="24"/>
      <c r="L6" s="46"/>
      <c r="M6" s="135"/>
      <c r="N6" s="46"/>
      <c r="O6" s="135"/>
      <c r="P6" s="74"/>
      <c r="Q6" s="74"/>
      <c r="R6" s="74"/>
      <c r="S6" s="17"/>
      <c r="T6" s="321" t="s">
        <v>154</v>
      </c>
    </row>
    <row r="7" spans="1:20" x14ac:dyDescent="0.2">
      <c r="A7" s="43" t="s">
        <v>153</v>
      </c>
      <c r="B7" s="117" t="s">
        <v>28</v>
      </c>
      <c r="C7" s="27"/>
      <c r="D7" s="307">
        <v>120</v>
      </c>
      <c r="E7" s="306">
        <f>$D7</f>
        <v>120</v>
      </c>
      <c r="F7" s="19"/>
      <c r="G7" s="57"/>
      <c r="H7" s="19"/>
      <c r="I7" s="57"/>
      <c r="J7" s="24"/>
      <c r="K7" s="24"/>
      <c r="L7" s="46"/>
      <c r="M7" s="135"/>
      <c r="N7" s="46"/>
      <c r="O7" s="135"/>
      <c r="P7" s="74"/>
      <c r="Q7" s="74"/>
      <c r="R7" s="74"/>
      <c r="S7" s="17"/>
      <c r="T7" s="322" t="s">
        <v>177</v>
      </c>
    </row>
    <row r="8" spans="1:20" x14ac:dyDescent="0.2">
      <c r="A8" s="14" t="s">
        <v>29</v>
      </c>
      <c r="B8" s="99" t="s">
        <v>30</v>
      </c>
      <c r="C8" s="272"/>
      <c r="D8" s="307">
        <v>100</v>
      </c>
      <c r="E8" s="119">
        <f>$D8</f>
        <v>100</v>
      </c>
      <c r="F8" s="19"/>
      <c r="G8" s="57"/>
      <c r="H8" s="19"/>
      <c r="I8" s="57"/>
      <c r="J8" s="24"/>
      <c r="K8" s="24"/>
      <c r="L8" s="46"/>
      <c r="M8" s="135"/>
      <c r="N8" s="46"/>
      <c r="O8" s="135"/>
      <c r="P8" s="74"/>
      <c r="Q8" s="74"/>
      <c r="R8" s="74"/>
      <c r="S8" s="17"/>
      <c r="T8" s="322" t="s">
        <v>177</v>
      </c>
    </row>
    <row r="9" spans="1:20" x14ac:dyDescent="0.2">
      <c r="A9" s="14" t="s">
        <v>157</v>
      </c>
      <c r="B9" s="20"/>
      <c r="C9" s="18"/>
      <c r="D9" s="146">
        <v>48</v>
      </c>
      <c r="E9" s="147">
        <f>$D9</f>
        <v>48</v>
      </c>
      <c r="F9" s="19"/>
      <c r="G9" s="57"/>
      <c r="H9" s="154"/>
      <c r="I9" s="119"/>
      <c r="J9" s="23"/>
      <c r="K9" s="23"/>
      <c r="L9" s="145"/>
      <c r="M9" s="118"/>
      <c r="N9" s="145"/>
      <c r="O9" s="118"/>
      <c r="P9" s="21"/>
      <c r="Q9" s="21"/>
      <c r="R9" s="21"/>
      <c r="S9" s="21"/>
      <c r="T9" s="322" t="s">
        <v>177</v>
      </c>
    </row>
    <row r="10" spans="1:20" x14ac:dyDescent="0.2">
      <c r="A10" s="19" t="s">
        <v>84</v>
      </c>
      <c r="B10" s="56" t="s">
        <v>87</v>
      </c>
      <c r="C10" s="21"/>
      <c r="D10" s="143">
        <v>-98</v>
      </c>
      <c r="E10" s="219">
        <v>-98</v>
      </c>
      <c r="F10" s="154"/>
      <c r="G10" s="119"/>
      <c r="H10" s="154"/>
      <c r="I10" s="119"/>
      <c r="J10" s="23"/>
      <c r="K10" s="24"/>
      <c r="L10" s="46"/>
      <c r="M10" s="135"/>
      <c r="N10" s="46"/>
      <c r="O10" s="135"/>
      <c r="P10" s="74"/>
      <c r="Q10" s="74"/>
      <c r="R10" s="74"/>
      <c r="S10" s="17"/>
      <c r="T10" s="319" t="s">
        <v>174</v>
      </c>
    </row>
    <row r="11" spans="1:20" s="8" customFormat="1" ht="13.5" thickBot="1" x14ac:dyDescent="0.25">
      <c r="A11" s="327" t="s">
        <v>197</v>
      </c>
      <c r="B11" s="20" t="s">
        <v>2</v>
      </c>
      <c r="C11" s="18"/>
      <c r="D11" s="150"/>
      <c r="E11" s="73"/>
      <c r="F11" s="328">
        <v>-99</v>
      </c>
      <c r="G11" s="329">
        <v>-99</v>
      </c>
      <c r="H11" s="278">
        <v>-99</v>
      </c>
      <c r="I11" s="246">
        <v>4</v>
      </c>
      <c r="J11" s="23"/>
      <c r="K11" s="23"/>
      <c r="L11" s="145"/>
      <c r="M11" s="118"/>
      <c r="N11" s="145"/>
      <c r="O11" s="118"/>
      <c r="P11" s="21"/>
      <c r="Q11" s="21"/>
      <c r="R11" s="21"/>
      <c r="S11" s="21"/>
      <c r="T11" s="22" t="s">
        <v>127</v>
      </c>
    </row>
    <row r="12" spans="1:20" s="8" customFormat="1" ht="13.5" thickBot="1" x14ac:dyDescent="0.25">
      <c r="A12" s="34" t="s">
        <v>107</v>
      </c>
      <c r="B12" s="20"/>
      <c r="C12" s="18"/>
      <c r="D12" s="369">
        <v>0</v>
      </c>
      <c r="E12" s="370"/>
      <c r="F12" s="370"/>
      <c r="G12" s="370"/>
      <c r="H12" s="370"/>
      <c r="I12" s="371"/>
      <c r="J12" s="23"/>
      <c r="K12" s="23"/>
      <c r="L12" s="145"/>
      <c r="M12" s="118"/>
      <c r="N12" s="145"/>
      <c r="O12" s="118"/>
      <c r="P12" s="21"/>
      <c r="Q12" s="21"/>
      <c r="R12" s="21"/>
      <c r="S12" s="21"/>
      <c r="T12" s="319" t="s">
        <v>174</v>
      </c>
    </row>
    <row r="13" spans="1:20" s="8" customFormat="1" ht="13.5" thickBot="1" x14ac:dyDescent="0.25">
      <c r="A13" s="34" t="s">
        <v>108</v>
      </c>
      <c r="B13" s="20"/>
      <c r="C13" s="18"/>
      <c r="D13" s="369">
        <v>0</v>
      </c>
      <c r="E13" s="370"/>
      <c r="F13" s="370"/>
      <c r="G13" s="370"/>
      <c r="H13" s="370"/>
      <c r="I13" s="371"/>
      <c r="J13" s="23"/>
      <c r="K13" s="23"/>
      <c r="L13" s="145"/>
      <c r="M13" s="118"/>
      <c r="N13" s="145"/>
      <c r="O13" s="118"/>
      <c r="P13" s="21"/>
      <c r="Q13" s="21"/>
      <c r="R13" s="21"/>
      <c r="S13" s="21"/>
      <c r="T13" s="319" t="s">
        <v>174</v>
      </c>
    </row>
    <row r="14" spans="1:20" s="8" customFormat="1" x14ac:dyDescent="0.2">
      <c r="A14" s="19" t="s">
        <v>176</v>
      </c>
      <c r="B14" s="20" t="s">
        <v>178</v>
      </c>
      <c r="C14" s="279">
        <v>-103</v>
      </c>
      <c r="D14" s="248"/>
      <c r="E14" s="250"/>
      <c r="F14" s="254"/>
      <c r="G14" s="250"/>
      <c r="H14" s="249"/>
      <c r="I14" s="250"/>
      <c r="J14" s="23"/>
      <c r="K14" s="23"/>
      <c r="L14" s="145"/>
      <c r="M14" s="118"/>
      <c r="N14" s="145"/>
      <c r="O14" s="118"/>
      <c r="P14" s="21"/>
      <c r="Q14" s="21"/>
      <c r="R14" s="21"/>
      <c r="S14" s="21"/>
      <c r="T14" s="319" t="s">
        <v>177</v>
      </c>
    </row>
    <row r="15" spans="1:20" s="8" customFormat="1" x14ac:dyDescent="0.2">
      <c r="A15" s="19" t="s">
        <v>41</v>
      </c>
      <c r="B15" s="20" t="s">
        <v>2</v>
      </c>
      <c r="C15" s="18"/>
      <c r="D15" s="85"/>
      <c r="E15" s="251"/>
      <c r="F15" s="255"/>
      <c r="G15" s="251"/>
      <c r="H15" s="247"/>
      <c r="I15" s="251"/>
      <c r="J15" s="23"/>
      <c r="K15" s="23"/>
      <c r="L15" s="143">
        <v>-1</v>
      </c>
      <c r="M15" s="118">
        <f t="shared" ref="M15:M23" si="0">$L15</f>
        <v>-1</v>
      </c>
      <c r="N15" s="145"/>
      <c r="O15" s="118"/>
      <c r="P15" s="21"/>
      <c r="Q15" s="21"/>
      <c r="R15" s="21"/>
      <c r="S15" s="21"/>
      <c r="T15" s="319" t="s">
        <v>42</v>
      </c>
    </row>
    <row r="16" spans="1:20" s="8" customFormat="1" x14ac:dyDescent="0.2">
      <c r="A16" s="19" t="s">
        <v>77</v>
      </c>
      <c r="B16" s="20"/>
      <c r="C16" s="18"/>
      <c r="D16" s="85"/>
      <c r="E16" s="251"/>
      <c r="F16" s="255"/>
      <c r="G16" s="251"/>
      <c r="H16" s="247"/>
      <c r="I16" s="251"/>
      <c r="J16" s="23"/>
      <c r="K16" s="23"/>
      <c r="L16" s="146">
        <v>66</v>
      </c>
      <c r="M16" s="147">
        <f t="shared" si="0"/>
        <v>66</v>
      </c>
      <c r="N16" s="145"/>
      <c r="O16" s="118"/>
      <c r="P16" s="21"/>
      <c r="Q16" s="21"/>
      <c r="R16" s="21"/>
      <c r="S16" s="21"/>
      <c r="T16" s="324" t="s">
        <v>105</v>
      </c>
    </row>
    <row r="17" spans="1:20" s="8" customFormat="1" x14ac:dyDescent="0.2">
      <c r="A17" s="34" t="s">
        <v>112</v>
      </c>
      <c r="B17" s="117" t="s">
        <v>28</v>
      </c>
      <c r="C17" s="26"/>
      <c r="D17" s="85"/>
      <c r="E17" s="251"/>
      <c r="F17" s="255"/>
      <c r="G17" s="251"/>
      <c r="H17" s="247"/>
      <c r="I17" s="251"/>
      <c r="J17" s="23"/>
      <c r="K17" s="23"/>
      <c r="L17" s="146">
        <v>120</v>
      </c>
      <c r="M17" s="147">
        <f t="shared" si="0"/>
        <v>120</v>
      </c>
      <c r="N17" s="145"/>
      <c r="O17" s="118"/>
      <c r="P17" s="21"/>
      <c r="Q17" s="21"/>
      <c r="R17" s="21"/>
      <c r="S17" s="21"/>
      <c r="T17" s="324" t="s">
        <v>113</v>
      </c>
    </row>
    <row r="18" spans="1:20" s="8" customFormat="1" x14ac:dyDescent="0.2">
      <c r="A18" s="93" t="s">
        <v>89</v>
      </c>
      <c r="B18" s="117" t="s">
        <v>32</v>
      </c>
      <c r="C18" s="26"/>
      <c r="D18" s="209"/>
      <c r="E18" s="210"/>
      <c r="F18" s="256"/>
      <c r="G18" s="252"/>
      <c r="H18" s="243"/>
      <c r="I18" s="252"/>
      <c r="J18" s="24"/>
      <c r="K18" s="24"/>
      <c r="L18" s="166">
        <v>-82.7</v>
      </c>
      <c r="M18" s="280">
        <f>$L18</f>
        <v>-82.7</v>
      </c>
      <c r="N18" s="46"/>
      <c r="O18" s="135"/>
      <c r="P18" s="24"/>
      <c r="Q18" s="26"/>
      <c r="R18" s="26"/>
      <c r="S18" s="26"/>
      <c r="T18" s="282" t="s">
        <v>227</v>
      </c>
    </row>
    <row r="19" spans="1:20" s="8" customFormat="1" x14ac:dyDescent="0.2">
      <c r="A19" s="122" t="s">
        <v>90</v>
      </c>
      <c r="B19" s="218" t="s">
        <v>32</v>
      </c>
      <c r="C19" s="263"/>
      <c r="D19" s="209"/>
      <c r="E19" s="210"/>
      <c r="F19" s="257"/>
      <c r="G19" s="253"/>
      <c r="H19" s="244"/>
      <c r="I19" s="253"/>
      <c r="J19" s="24"/>
      <c r="K19" s="24"/>
      <c r="L19" s="223">
        <v>-70.099999999999994</v>
      </c>
      <c r="M19" s="281">
        <f>$L19</f>
        <v>-70.099999999999994</v>
      </c>
      <c r="N19" s="159"/>
      <c r="O19" s="160"/>
      <c r="P19" s="24"/>
      <c r="Q19" s="26"/>
      <c r="R19" s="26"/>
      <c r="S19" s="26"/>
      <c r="T19" s="301" t="s">
        <v>228</v>
      </c>
    </row>
    <row r="20" spans="1:20" s="8" customFormat="1" x14ac:dyDescent="0.2">
      <c r="A20" s="19" t="s">
        <v>91</v>
      </c>
      <c r="B20" s="20" t="s">
        <v>2</v>
      </c>
      <c r="C20" s="18"/>
      <c r="D20" s="148"/>
      <c r="E20" s="149"/>
      <c r="F20" s="151"/>
      <c r="G20" s="149"/>
      <c r="H20" s="245"/>
      <c r="I20" s="153"/>
      <c r="J20" s="23"/>
      <c r="K20" s="23"/>
      <c r="L20" s="166">
        <v>7</v>
      </c>
      <c r="M20" s="280">
        <f t="shared" si="0"/>
        <v>7</v>
      </c>
      <c r="N20" s="145"/>
      <c r="O20" s="118"/>
      <c r="P20" s="21"/>
      <c r="Q20" s="21"/>
      <c r="R20" s="21"/>
      <c r="S20" s="21"/>
      <c r="T20" s="319" t="s">
        <v>82</v>
      </c>
    </row>
    <row r="21" spans="1:20" s="8" customFormat="1" x14ac:dyDescent="0.2">
      <c r="A21" s="122" t="s">
        <v>104</v>
      </c>
      <c r="B21" s="123" t="s">
        <v>2</v>
      </c>
      <c r="C21" s="242"/>
      <c r="D21" s="148"/>
      <c r="E21" s="149"/>
      <c r="F21" s="151"/>
      <c r="G21" s="149"/>
      <c r="H21" s="245"/>
      <c r="I21" s="153"/>
      <c r="J21" s="23"/>
      <c r="K21" s="23"/>
      <c r="L21" s="223">
        <v>7</v>
      </c>
      <c r="M21" s="281">
        <f t="shared" si="0"/>
        <v>7</v>
      </c>
      <c r="N21" s="208"/>
      <c r="O21" s="147"/>
      <c r="P21" s="21"/>
      <c r="Q21" s="21"/>
      <c r="R21" s="21"/>
      <c r="S21" s="21"/>
      <c r="T21" s="325" t="s">
        <v>88</v>
      </c>
    </row>
    <row r="22" spans="1:20" s="8" customFormat="1" ht="15.75" x14ac:dyDescent="0.3">
      <c r="A22" s="19" t="s">
        <v>148</v>
      </c>
      <c r="B22" s="56" t="s">
        <v>2</v>
      </c>
      <c r="C22" s="21"/>
      <c r="D22" s="148"/>
      <c r="E22" s="149"/>
      <c r="F22" s="151"/>
      <c r="G22" s="149"/>
      <c r="H22" s="245"/>
      <c r="I22" s="153"/>
      <c r="J22" s="23"/>
      <c r="K22" s="23"/>
      <c r="L22" s="166">
        <v>0.7</v>
      </c>
      <c r="M22" s="280">
        <f t="shared" si="0"/>
        <v>0.7</v>
      </c>
      <c r="N22" s="19"/>
      <c r="O22" s="57"/>
      <c r="P22" s="21"/>
      <c r="Q22" s="21"/>
      <c r="R22" s="21"/>
      <c r="S22" s="21"/>
      <c r="T22" s="322" t="s">
        <v>193</v>
      </c>
    </row>
    <row r="23" spans="1:20" s="8" customFormat="1" ht="15.75" x14ac:dyDescent="0.3">
      <c r="A23" s="122" t="s">
        <v>149</v>
      </c>
      <c r="B23" s="218" t="s">
        <v>2</v>
      </c>
      <c r="C23" s="263"/>
      <c r="D23" s="148"/>
      <c r="E23" s="149"/>
      <c r="F23" s="151"/>
      <c r="G23" s="149"/>
      <c r="H23" s="245"/>
      <c r="I23" s="153"/>
      <c r="J23" s="23"/>
      <c r="K23" s="23"/>
      <c r="L23" s="223">
        <v>0.7</v>
      </c>
      <c r="M23" s="281">
        <f t="shared" si="0"/>
        <v>0.7</v>
      </c>
      <c r="N23" s="19"/>
      <c r="O23" s="57"/>
      <c r="P23" s="21"/>
      <c r="Q23" s="21"/>
      <c r="R23" s="21"/>
      <c r="S23" s="21"/>
      <c r="T23" s="326" t="s">
        <v>194</v>
      </c>
    </row>
    <row r="24" spans="1:20" s="8" customFormat="1" x14ac:dyDescent="0.2">
      <c r="A24" s="125" t="s">
        <v>96</v>
      </c>
      <c r="B24" s="20" t="s">
        <v>2</v>
      </c>
      <c r="C24" s="18"/>
      <c r="D24" s="148"/>
      <c r="E24" s="149"/>
      <c r="F24" s="151"/>
      <c r="G24" s="149"/>
      <c r="H24" s="245"/>
      <c r="I24" s="153"/>
      <c r="J24" s="23"/>
      <c r="K24" s="23"/>
      <c r="L24" s="19"/>
      <c r="M24" s="57"/>
      <c r="N24" s="143">
        <v>-10</v>
      </c>
      <c r="O24" s="118">
        <f>$N24</f>
        <v>-10</v>
      </c>
      <c r="P24" s="21"/>
      <c r="Q24" s="188"/>
      <c r="R24" s="188"/>
      <c r="S24" s="189"/>
      <c r="T24" s="324" t="s">
        <v>98</v>
      </c>
    </row>
    <row r="25" spans="1:20" s="8" customFormat="1" x14ac:dyDescent="0.2">
      <c r="A25" s="125" t="s">
        <v>97</v>
      </c>
      <c r="B25" s="20" t="s">
        <v>2</v>
      </c>
      <c r="C25" s="18"/>
      <c r="D25" s="148"/>
      <c r="E25" s="149"/>
      <c r="F25" s="151"/>
      <c r="G25" s="149"/>
      <c r="H25" s="245"/>
      <c r="I25" s="153"/>
      <c r="J25" s="23"/>
      <c r="K25" s="23"/>
      <c r="L25" s="19"/>
      <c r="M25" s="57"/>
      <c r="N25" s="143">
        <v>20</v>
      </c>
      <c r="O25" s="118">
        <f>$N25</f>
        <v>20</v>
      </c>
      <c r="P25" s="21"/>
      <c r="Q25" s="188"/>
      <c r="R25" s="188"/>
      <c r="S25" s="191"/>
      <c r="T25" s="324" t="s">
        <v>99</v>
      </c>
    </row>
    <row r="26" spans="1:20" ht="13.5" thickBot="1" x14ac:dyDescent="0.25">
      <c r="A26" s="111" t="s">
        <v>192</v>
      </c>
      <c r="B26" s="112"/>
      <c r="C26" s="265"/>
      <c r="D26" s="150"/>
      <c r="E26" s="89"/>
      <c r="F26" s="150"/>
      <c r="G26" s="152"/>
      <c r="H26" s="241"/>
      <c r="I26" s="152"/>
      <c r="J26" s="83"/>
      <c r="K26" s="83"/>
      <c r="L26" s="155"/>
      <c r="M26" s="152"/>
      <c r="N26" s="155"/>
      <c r="O26" s="152"/>
      <c r="P26" s="88"/>
      <c r="Q26" s="88"/>
      <c r="R26" s="88"/>
      <c r="S26" s="88"/>
      <c r="T26" s="53"/>
    </row>
    <row r="27" spans="1:20" x14ac:dyDescent="0.2">
      <c r="A27" s="190"/>
      <c r="B27" s="21"/>
      <c r="C27" s="21"/>
      <c r="D27" s="18"/>
      <c r="E27" s="18"/>
      <c r="F27" s="18"/>
      <c r="G27" s="23"/>
      <c r="H27" s="23"/>
      <c r="I27" s="23"/>
      <c r="J27" s="23"/>
      <c r="K27" s="23"/>
      <c r="L27" s="23"/>
      <c r="M27" s="23"/>
      <c r="N27" s="23"/>
      <c r="O27" s="23"/>
      <c r="P27" s="8"/>
      <c r="Q27" s="8"/>
      <c r="R27" s="8"/>
      <c r="S27" s="8"/>
      <c r="T27" s="58"/>
    </row>
    <row r="28" spans="1:20" ht="13.5" thickBot="1" x14ac:dyDescent="0.25">
      <c r="A28" s="8"/>
      <c r="B28" s="18"/>
      <c r="C28" s="18"/>
      <c r="D28" s="18"/>
      <c r="E28" s="18"/>
      <c r="F28" s="18"/>
      <c r="G28" s="25"/>
      <c r="H28" s="25"/>
      <c r="I28" s="25"/>
      <c r="J28" s="24"/>
      <c r="K28" s="24"/>
      <c r="L28" s="24"/>
      <c r="M28" s="24"/>
      <c r="N28" s="24"/>
      <c r="O28" s="24"/>
      <c r="P28" s="18"/>
      <c r="Q28" s="18"/>
      <c r="R28" s="18"/>
      <c r="S28" s="18"/>
    </row>
    <row r="29" spans="1:20" ht="13.5" thickBot="1" x14ac:dyDescent="0.25">
      <c r="A29" s="9" t="s">
        <v>18</v>
      </c>
      <c r="B29" s="28"/>
      <c r="C29" s="11"/>
      <c r="D29" s="355" t="s">
        <v>36</v>
      </c>
      <c r="E29" s="368"/>
      <c r="F29" s="368"/>
      <c r="G29" s="368"/>
      <c r="H29" s="368"/>
      <c r="I29" s="359"/>
      <c r="J29" s="358" t="s">
        <v>39</v>
      </c>
      <c r="K29" s="368"/>
      <c r="L29" s="368"/>
      <c r="M29" s="368"/>
      <c r="N29" s="368"/>
      <c r="O29" s="359"/>
      <c r="P29" s="29"/>
      <c r="Q29" s="29"/>
      <c r="R29" s="29"/>
      <c r="S29" s="29"/>
      <c r="T29" s="13" t="s">
        <v>0</v>
      </c>
    </row>
    <row r="30" spans="1:20" x14ac:dyDescent="0.2">
      <c r="A30" s="30"/>
      <c r="B30" s="20"/>
      <c r="C30" s="18"/>
      <c r="D30" s="360" t="s">
        <v>37</v>
      </c>
      <c r="E30" s="361"/>
      <c r="F30" s="360" t="s">
        <v>38</v>
      </c>
      <c r="G30" s="361"/>
      <c r="H30" s="362" t="s">
        <v>186</v>
      </c>
      <c r="I30" s="363"/>
      <c r="J30" s="16"/>
      <c r="K30" s="17"/>
      <c r="L30" s="318"/>
      <c r="M30" s="105"/>
      <c r="N30" s="318"/>
      <c r="O30" s="105"/>
      <c r="P30" s="21"/>
      <c r="Q30" s="21"/>
      <c r="R30" s="21"/>
      <c r="S30" s="21"/>
      <c r="T30" s="104"/>
    </row>
    <row r="31" spans="1:20" x14ac:dyDescent="0.2">
      <c r="A31" s="30"/>
      <c r="B31" s="20"/>
      <c r="C31" s="18"/>
      <c r="D31" s="268" t="s">
        <v>118</v>
      </c>
      <c r="E31" s="269" t="s">
        <v>119</v>
      </c>
      <c r="F31" s="268" t="s">
        <v>118</v>
      </c>
      <c r="G31" s="269" t="s">
        <v>119</v>
      </c>
      <c r="H31" s="268" t="s">
        <v>118</v>
      </c>
      <c r="I31" s="269" t="s">
        <v>119</v>
      </c>
      <c r="J31" s="17"/>
      <c r="K31" s="17"/>
      <c r="L31" s="268" t="s">
        <v>118</v>
      </c>
      <c r="M31" s="269" t="s">
        <v>119</v>
      </c>
      <c r="N31" s="268" t="s">
        <v>118</v>
      </c>
      <c r="O31" s="269" t="s">
        <v>119</v>
      </c>
      <c r="P31" s="21"/>
      <c r="Q31" s="21"/>
      <c r="R31" s="21"/>
      <c r="S31" s="21"/>
      <c r="T31" s="104"/>
    </row>
    <row r="32" spans="1:20" x14ac:dyDescent="0.2">
      <c r="A32" s="34" t="s">
        <v>45</v>
      </c>
      <c r="B32" s="56" t="s">
        <v>201</v>
      </c>
      <c r="C32" s="21"/>
      <c r="D32" s="40">
        <f>(10^12)*(10^-3)*(D5/15)*10^(D10/10)</f>
        <v>1.2679145539688879</v>
      </c>
      <c r="E32" s="157">
        <f>(10^12)*(10^-3)*(E5/15)*10^(E10/10)</f>
        <v>1.2679145539688879</v>
      </c>
      <c r="F32" s="349" t="s">
        <v>196</v>
      </c>
      <c r="G32" s="350" t="s">
        <v>196</v>
      </c>
      <c r="H32" s="331">
        <f>(10^12)*(10^-3)*(D5/15)*10^((D10+H11)/10)</f>
        <v>1.5962098519750977E-10</v>
      </c>
      <c r="I32" s="157">
        <f>(10^12)*(10^-3)*(E5/15)*10^((E10+I11)/10)</f>
        <v>3.1848573644279696</v>
      </c>
      <c r="J32" s="156"/>
      <c r="K32" s="75"/>
      <c r="L32" s="156"/>
      <c r="M32" s="120"/>
      <c r="N32" s="156"/>
      <c r="O32" s="120"/>
      <c r="P32" s="31"/>
      <c r="Q32" s="31"/>
      <c r="R32" s="31"/>
      <c r="S32" s="31"/>
      <c r="T32" s="22" t="s">
        <v>71</v>
      </c>
    </row>
    <row r="33" spans="1:22" x14ac:dyDescent="0.2">
      <c r="A33" s="330" t="s">
        <v>198</v>
      </c>
      <c r="B33" s="56" t="s">
        <v>2</v>
      </c>
      <c r="C33" s="18"/>
      <c r="D33" s="192"/>
      <c r="E33" s="193"/>
      <c r="F33" s="351" t="s">
        <v>196</v>
      </c>
      <c r="G33" s="352" t="s">
        <v>196</v>
      </c>
      <c r="H33" s="159">
        <f>10*LOG(H32/(D32))</f>
        <v>-99</v>
      </c>
      <c r="I33" s="135">
        <f>10*LOG(I32/(E32))</f>
        <v>3.9999999999999987</v>
      </c>
      <c r="J33" s="156"/>
      <c r="K33" s="75"/>
      <c r="L33" s="156"/>
      <c r="M33" s="120"/>
      <c r="N33" s="156"/>
      <c r="O33" s="120"/>
      <c r="P33" s="31"/>
      <c r="Q33" s="31"/>
      <c r="R33" s="31"/>
      <c r="S33" s="31"/>
      <c r="T33" s="104"/>
    </row>
    <row r="34" spans="1:22" x14ac:dyDescent="0.2">
      <c r="A34" s="270" t="s">
        <v>44</v>
      </c>
      <c r="B34" s="56" t="s">
        <v>201</v>
      </c>
      <c r="C34" s="21"/>
      <c r="D34" s="40">
        <f>(10^12)*(10^-3)*(D5/L17)*(1/(L16*12))*10^(IF($D12=0,IF($D13=0,((-L15+L18+L22)/10),((-L15+L18+L20+L22)/10)),IF($D13=0,((-L15+L19+L23)/10),((-L15+L19+L21+L23)/10))))</f>
        <v>1.0029396903084357E-2</v>
      </c>
      <c r="E34" s="157">
        <f>(10^12)*(10^-3)*(E5/M17)*(1/(M16*12))*10^(IF($D12=0,IF($D13=0,((-M15+M18+M22)/10),((-M15+M18+M20+M22)/10)),IF($D13=0,((-M15+M19+M23)/10),((-M15+M19+M21+M23)/10))))</f>
        <v>1.0029396903084357E-2</v>
      </c>
      <c r="F34" s="46"/>
      <c r="G34" s="135"/>
      <c r="H34" s="46"/>
      <c r="I34" s="135"/>
      <c r="J34" s="215"/>
      <c r="K34" s="139"/>
      <c r="L34" s="46"/>
      <c r="M34" s="135"/>
      <c r="N34" s="46"/>
      <c r="O34" s="135"/>
      <c r="P34" s="23"/>
      <c r="Q34" s="32"/>
      <c r="R34" s="32"/>
      <c r="S34" s="32"/>
      <c r="T34" s="238" t="s">
        <v>132</v>
      </c>
    </row>
    <row r="35" spans="1:22" x14ac:dyDescent="0.2">
      <c r="A35" s="270" t="s">
        <v>204</v>
      </c>
      <c r="B35" s="56" t="s">
        <v>2</v>
      </c>
      <c r="C35" s="18"/>
      <c r="D35" s="144"/>
      <c r="E35" s="20"/>
      <c r="F35" s="345" t="s">
        <v>196</v>
      </c>
      <c r="G35" s="346" t="s">
        <v>196</v>
      </c>
      <c r="H35" s="159">
        <f>10*LOG(H32/(D32+D34))</f>
        <v>-99.034218195997568</v>
      </c>
      <c r="I35" s="135">
        <f>10*LOG(I32/(E32+E34))</f>
        <v>3.9657818040024351</v>
      </c>
      <c r="J35" s="141"/>
      <c r="K35" s="139"/>
      <c r="L35" s="46"/>
      <c r="M35" s="135"/>
      <c r="N35" s="46"/>
      <c r="O35" s="135"/>
      <c r="P35" s="32"/>
      <c r="Q35" s="32"/>
      <c r="R35" s="32"/>
      <c r="S35" s="32"/>
      <c r="T35" s="22" t="s">
        <v>205</v>
      </c>
    </row>
    <row r="36" spans="1:22" x14ac:dyDescent="0.2">
      <c r="A36" s="194" t="s">
        <v>199</v>
      </c>
      <c r="B36" s="117" t="s">
        <v>31</v>
      </c>
      <c r="C36" s="26"/>
      <c r="D36" s="78"/>
      <c r="E36" s="117"/>
      <c r="F36" s="345" t="s">
        <v>196</v>
      </c>
      <c r="G36" s="346" t="s">
        <v>196</v>
      </c>
      <c r="H36" s="159">
        <f>D10+H11+10*LOG(D5/15)</f>
        <v>-187.96910013008056</v>
      </c>
      <c r="I36" s="135">
        <f>E10+I11+10*LOG(E5/15)</f>
        <v>-84.969100130080562</v>
      </c>
      <c r="J36" s="46"/>
      <c r="K36" s="24"/>
      <c r="L36" s="46"/>
      <c r="M36" s="135"/>
      <c r="N36" s="46"/>
      <c r="O36" s="135"/>
      <c r="P36" s="26"/>
      <c r="Q36" s="26"/>
      <c r="R36" s="26"/>
      <c r="S36" s="26"/>
      <c r="T36" s="195" t="s">
        <v>206</v>
      </c>
      <c r="U36"/>
      <c r="V36"/>
    </row>
    <row r="37" spans="1:22" x14ac:dyDescent="0.2">
      <c r="A37" s="79" t="s">
        <v>160</v>
      </c>
      <c r="B37" s="56" t="s">
        <v>161</v>
      </c>
      <c r="C37" s="18"/>
      <c r="D37" s="332">
        <f>10*LOG((D32+H32)*10^-9)+10*LOG(MAX(D6,12*D9*D7/D5))</f>
        <v>-61.364875295301708</v>
      </c>
      <c r="E37" s="333">
        <f>10*LOG((E32+I32)*10^-9)+10*LOG(MAX(D6,12*D9*D7/D5))</f>
        <v>-55.90947066475551</v>
      </c>
      <c r="F37" s="46"/>
      <c r="G37" s="135"/>
      <c r="H37" s="46"/>
      <c r="I37" s="135"/>
      <c r="J37" s="46"/>
      <c r="K37" s="24"/>
      <c r="L37" s="46"/>
      <c r="M37" s="135"/>
      <c r="N37" s="46"/>
      <c r="O37" s="135"/>
      <c r="P37" s="26"/>
      <c r="Q37" s="26"/>
      <c r="R37" s="26"/>
      <c r="S37" s="26"/>
      <c r="T37" s="61" t="s">
        <v>43</v>
      </c>
      <c r="U37"/>
      <c r="V37"/>
    </row>
    <row r="38" spans="1:22" x14ac:dyDescent="0.2">
      <c r="A38" s="122" t="s">
        <v>92</v>
      </c>
      <c r="B38" s="123" t="s">
        <v>2</v>
      </c>
      <c r="C38" s="242"/>
      <c r="D38" s="78"/>
      <c r="E38" s="117"/>
      <c r="F38" s="46"/>
      <c r="G38" s="135"/>
      <c r="H38" s="46"/>
      <c r="I38" s="135"/>
      <c r="J38" s="46"/>
      <c r="K38" s="24"/>
      <c r="L38" s="159">
        <f>(L18-L19)/2</f>
        <v>-6.3000000000000043</v>
      </c>
      <c r="M38" s="160">
        <f>(M18-M19)/2</f>
        <v>-6.3000000000000043</v>
      </c>
      <c r="N38" s="159"/>
      <c r="O38" s="160"/>
      <c r="P38" s="26"/>
      <c r="Q38" s="26"/>
      <c r="R38" s="26"/>
      <c r="S38" s="26"/>
      <c r="T38" s="303" t="s">
        <v>145</v>
      </c>
      <c r="U38"/>
      <c r="V38"/>
    </row>
    <row r="39" spans="1:22" x14ac:dyDescent="0.2">
      <c r="A39" s="19" t="s">
        <v>100</v>
      </c>
      <c r="B39" s="20" t="s">
        <v>2</v>
      </c>
      <c r="C39" s="18"/>
      <c r="D39" s="78"/>
      <c r="E39" s="117"/>
      <c r="F39" s="46"/>
      <c r="G39" s="135"/>
      <c r="H39" s="46"/>
      <c r="I39" s="135"/>
      <c r="J39" s="46"/>
      <c r="K39" s="24"/>
      <c r="L39" s="159"/>
      <c r="M39" s="160"/>
      <c r="N39" s="145">
        <f>(N24+N25)/2</f>
        <v>5</v>
      </c>
      <c r="O39" s="118">
        <f>(O24+O25)/2</f>
        <v>5</v>
      </c>
      <c r="P39" s="26"/>
      <c r="Q39" s="26"/>
      <c r="R39" s="26"/>
      <c r="S39" s="26"/>
      <c r="T39" s="304" t="s">
        <v>102</v>
      </c>
      <c r="U39"/>
      <c r="V39"/>
    </row>
    <row r="40" spans="1:22" x14ac:dyDescent="0.2">
      <c r="A40" s="125" t="s">
        <v>200</v>
      </c>
      <c r="B40" s="98" t="s">
        <v>31</v>
      </c>
      <c r="C40" s="27"/>
      <c r="D40" s="158"/>
      <c r="E40" s="98"/>
      <c r="F40" s="159" t="s">
        <v>196</v>
      </c>
      <c r="G40" s="135">
        <f>I36+(IF($D12=0,0,M38))+O39</f>
        <v>-79.969100130080562</v>
      </c>
      <c r="H40" s="159"/>
      <c r="I40" s="135">
        <f>I36+(IF($D12=0,0,M38))+O39</f>
        <v>-79.969100130080562</v>
      </c>
      <c r="J40" s="46"/>
      <c r="K40" s="24"/>
      <c r="L40" s="46"/>
      <c r="M40" s="135"/>
      <c r="N40" s="46"/>
      <c r="O40" s="135"/>
      <c r="P40" s="27"/>
      <c r="Q40" s="27"/>
      <c r="R40" s="27"/>
      <c r="S40" s="27"/>
      <c r="T40" s="61" t="s">
        <v>106</v>
      </c>
      <c r="U40"/>
      <c r="V40"/>
    </row>
    <row r="41" spans="1:22" ht="13.5" thickBot="1" x14ac:dyDescent="0.25">
      <c r="A41" s="220" t="s">
        <v>180</v>
      </c>
      <c r="B41" s="130" t="s">
        <v>2</v>
      </c>
      <c r="C41" s="80"/>
      <c r="D41" s="201"/>
      <c r="E41" s="73"/>
      <c r="F41" s="283" t="s">
        <v>196</v>
      </c>
      <c r="G41" s="136">
        <f>G40-$C14</f>
        <v>23.030899869919438</v>
      </c>
      <c r="H41" s="283"/>
      <c r="I41" s="136">
        <f>G40-$C14</f>
        <v>23.030899869919438</v>
      </c>
      <c r="J41" s="59"/>
      <c r="K41" s="84"/>
      <c r="L41" s="59"/>
      <c r="M41" s="136"/>
      <c r="N41" s="59"/>
      <c r="O41" s="136"/>
      <c r="P41" s="80"/>
      <c r="Q41" s="80"/>
      <c r="R41" s="80"/>
      <c r="S41" s="80"/>
      <c r="T41" s="284" t="s">
        <v>133</v>
      </c>
      <c r="U41"/>
      <c r="V41"/>
    </row>
    <row r="42" spans="1:22" x14ac:dyDescent="0.2">
      <c r="A42" s="221"/>
      <c r="B42" s="27"/>
      <c r="C42" s="27"/>
      <c r="D42" s="8"/>
      <c r="E42" s="8"/>
      <c r="F42" s="8"/>
      <c r="G42" s="8"/>
      <c r="H42" s="24"/>
      <c r="I42" s="24"/>
      <c r="J42" s="24"/>
      <c r="K42" s="24"/>
      <c r="L42" s="24"/>
      <c r="M42" s="24"/>
      <c r="N42" s="24"/>
      <c r="O42" s="24"/>
      <c r="P42" s="27"/>
      <c r="Q42" s="27"/>
      <c r="R42" s="27"/>
      <c r="S42" s="27"/>
      <c r="T42" s="8"/>
      <c r="U42"/>
      <c r="V42"/>
    </row>
    <row r="43" spans="1:22" ht="13.5" thickBot="1" x14ac:dyDescent="0.25">
      <c r="A43" s="8"/>
      <c r="B43" s="18"/>
      <c r="C43" s="18"/>
      <c r="D43" s="18"/>
      <c r="E43" s="18"/>
      <c r="F43" s="18"/>
      <c r="G43" s="33"/>
      <c r="H43" s="33"/>
      <c r="I43" s="33"/>
      <c r="J43" s="74"/>
      <c r="K43" s="74"/>
      <c r="L43" s="74"/>
      <c r="M43" s="74"/>
      <c r="N43" s="74"/>
      <c r="O43" s="74"/>
      <c r="P43" s="18"/>
      <c r="Q43" s="18"/>
      <c r="R43" s="18"/>
      <c r="S43" s="18"/>
    </row>
    <row r="44" spans="1:22" ht="13.5" thickBot="1" x14ac:dyDescent="0.25">
      <c r="A44" s="9" t="s">
        <v>19</v>
      </c>
      <c r="B44" s="28"/>
      <c r="C44" s="11"/>
      <c r="D44" s="364" t="s">
        <v>36</v>
      </c>
      <c r="E44" s="365"/>
      <c r="F44" s="366"/>
      <c r="G44" s="366"/>
      <c r="H44" s="366"/>
      <c r="I44" s="359"/>
      <c r="J44" s="367" t="s">
        <v>39</v>
      </c>
      <c r="K44" s="368"/>
      <c r="L44" s="368"/>
      <c r="M44" s="368"/>
      <c r="N44" s="368"/>
      <c r="O44" s="359"/>
      <c r="P44" s="217"/>
      <c r="Q44" s="12"/>
      <c r="R44" s="12"/>
      <c r="S44" s="10"/>
      <c r="T44" s="13" t="s">
        <v>0</v>
      </c>
    </row>
    <row r="45" spans="1:22" x14ac:dyDescent="0.2">
      <c r="A45" s="30"/>
      <c r="B45" s="20"/>
      <c r="C45" s="18"/>
      <c r="D45" s="360" t="s">
        <v>37</v>
      </c>
      <c r="E45" s="361"/>
      <c r="F45" s="360" t="s">
        <v>38</v>
      </c>
      <c r="G45" s="361"/>
      <c r="H45" s="362" t="s">
        <v>186</v>
      </c>
      <c r="I45" s="363"/>
      <c r="J45" s="258"/>
      <c r="K45" s="259"/>
      <c r="L45" s="258"/>
      <c r="M45" s="259"/>
      <c r="N45" s="258"/>
      <c r="O45" s="259"/>
      <c r="P45" s="19"/>
      <c r="Q45" s="8"/>
      <c r="R45" s="8"/>
      <c r="S45" s="57"/>
      <c r="T45" s="104"/>
    </row>
    <row r="46" spans="1:22" x14ac:dyDescent="0.2">
      <c r="A46" s="30"/>
      <c r="B46" s="20"/>
      <c r="C46" s="18"/>
      <c r="D46" s="268" t="s">
        <v>118</v>
      </c>
      <c r="E46" s="269" t="s">
        <v>119</v>
      </c>
      <c r="F46" s="268" t="s">
        <v>118</v>
      </c>
      <c r="G46" s="269" t="s">
        <v>119</v>
      </c>
      <c r="H46" s="268" t="s">
        <v>118</v>
      </c>
      <c r="I46" s="269" t="s">
        <v>119</v>
      </c>
      <c r="J46" s="268" t="s">
        <v>118</v>
      </c>
      <c r="K46" s="269" t="s">
        <v>119</v>
      </c>
      <c r="L46" s="268" t="s">
        <v>118</v>
      </c>
      <c r="M46" s="269" t="s">
        <v>119</v>
      </c>
      <c r="N46" s="268" t="s">
        <v>118</v>
      </c>
      <c r="O46" s="269" t="s">
        <v>119</v>
      </c>
      <c r="P46" s="19"/>
      <c r="Q46" s="8"/>
      <c r="R46" s="8"/>
      <c r="S46" s="57"/>
      <c r="T46" s="104"/>
    </row>
    <row r="47" spans="1:22" x14ac:dyDescent="0.2">
      <c r="A47" s="43" t="s">
        <v>122</v>
      </c>
      <c r="B47" s="103" t="s">
        <v>4</v>
      </c>
      <c r="C47" s="273"/>
      <c r="D47" s="166">
        <v>5.65</v>
      </c>
      <c r="E47" s="314">
        <f>$D47</f>
        <v>5.65</v>
      </c>
      <c r="F47" s="19"/>
      <c r="G47" s="57"/>
      <c r="H47" s="19"/>
      <c r="I47" s="57"/>
      <c r="J47" s="85"/>
      <c r="K47" s="56"/>
      <c r="L47" s="85"/>
      <c r="M47" s="56"/>
      <c r="N47" s="85"/>
      <c r="O47" s="56"/>
      <c r="P47" s="19"/>
      <c r="Q47" s="8"/>
      <c r="R47" s="8"/>
      <c r="S47" s="57"/>
      <c r="T47" s="315" t="s">
        <v>195</v>
      </c>
    </row>
    <row r="48" spans="1:22" ht="15.75" x14ac:dyDescent="0.3">
      <c r="A48" s="335" t="s">
        <v>110</v>
      </c>
      <c r="B48" s="103" t="s">
        <v>4</v>
      </c>
      <c r="C48" s="273"/>
      <c r="D48" s="166">
        <v>5.65</v>
      </c>
      <c r="E48" s="314">
        <f>$D48</f>
        <v>5.65</v>
      </c>
      <c r="F48" s="19"/>
      <c r="G48" s="57"/>
      <c r="H48" s="19"/>
      <c r="I48" s="57"/>
      <c r="J48" s="85"/>
      <c r="K48" s="56"/>
      <c r="L48" s="85"/>
      <c r="M48" s="56"/>
      <c r="N48" s="85"/>
      <c r="O48" s="56"/>
      <c r="P48" s="19"/>
      <c r="Q48" s="8"/>
      <c r="R48" s="8"/>
      <c r="S48" s="57"/>
      <c r="T48" s="315" t="s">
        <v>195</v>
      </c>
    </row>
    <row r="49" spans="1:20" x14ac:dyDescent="0.2">
      <c r="A49" s="43" t="s">
        <v>123</v>
      </c>
      <c r="B49" s="103" t="s">
        <v>4</v>
      </c>
      <c r="C49" s="273"/>
      <c r="D49" s="19"/>
      <c r="E49" s="57"/>
      <c r="F49" s="166">
        <v>0.3</v>
      </c>
      <c r="G49" s="314">
        <f>$F49</f>
        <v>0.3</v>
      </c>
      <c r="H49" s="166">
        <v>0.3</v>
      </c>
      <c r="I49" s="314">
        <f>$H49</f>
        <v>0.3</v>
      </c>
      <c r="J49" s="85"/>
      <c r="K49" s="56"/>
      <c r="L49" s="85"/>
      <c r="M49" s="56"/>
      <c r="N49" s="85"/>
      <c r="O49" s="56"/>
      <c r="P49" s="19"/>
      <c r="Q49" s="8"/>
      <c r="R49" s="8"/>
      <c r="S49" s="57"/>
      <c r="T49" s="315" t="s">
        <v>195</v>
      </c>
    </row>
    <row r="50" spans="1:20" ht="15.75" x14ac:dyDescent="0.3">
      <c r="A50" s="336" t="s">
        <v>111</v>
      </c>
      <c r="B50" s="260" t="s">
        <v>4</v>
      </c>
      <c r="C50" s="274"/>
      <c r="D50" s="19"/>
      <c r="E50" s="57"/>
      <c r="F50" s="166">
        <v>0.3</v>
      </c>
      <c r="G50" s="314">
        <f>$F50</f>
        <v>0.3</v>
      </c>
      <c r="H50" s="166">
        <v>0.3</v>
      </c>
      <c r="I50" s="314">
        <f>$F50</f>
        <v>0.3</v>
      </c>
      <c r="J50" s="85"/>
      <c r="K50" s="56"/>
      <c r="L50" s="85"/>
      <c r="M50" s="56"/>
      <c r="N50" s="85"/>
      <c r="O50" s="56"/>
      <c r="P50" s="19"/>
      <c r="Q50" s="8"/>
      <c r="R50" s="8"/>
      <c r="S50" s="57"/>
      <c r="T50" s="315" t="s">
        <v>195</v>
      </c>
    </row>
    <row r="51" spans="1:20" s="8" customFormat="1" x14ac:dyDescent="0.2">
      <c r="A51" s="340" t="s">
        <v>216</v>
      </c>
      <c r="B51" s="103" t="s">
        <v>4</v>
      </c>
      <c r="C51" s="273"/>
      <c r="D51" s="216"/>
      <c r="E51" s="77"/>
      <c r="F51" s="216"/>
      <c r="G51" s="77"/>
      <c r="H51" s="216"/>
      <c r="I51" s="77"/>
      <c r="J51" s="341">
        <v>11.5</v>
      </c>
      <c r="K51" s="342">
        <f>$J51</f>
        <v>11.5</v>
      </c>
      <c r="L51" s="216"/>
      <c r="M51" s="77"/>
      <c r="N51" s="216"/>
      <c r="O51" s="77"/>
      <c r="P51" s="216"/>
      <c r="Q51" s="76"/>
      <c r="R51" s="76"/>
      <c r="S51" s="77"/>
      <c r="T51" s="339" t="s">
        <v>215</v>
      </c>
    </row>
    <row r="52" spans="1:20" s="8" customFormat="1" x14ac:dyDescent="0.2">
      <c r="A52" s="226" t="s">
        <v>93</v>
      </c>
      <c r="B52" s="227" t="s">
        <v>4</v>
      </c>
      <c r="C52" s="275"/>
      <c r="D52" s="216"/>
      <c r="E52" s="77"/>
      <c r="F52" s="216"/>
      <c r="G52" s="77"/>
      <c r="H52" s="216"/>
      <c r="I52" s="77"/>
      <c r="J52" s="216"/>
      <c r="K52" s="77"/>
      <c r="L52" s="196">
        <f>-L38</f>
        <v>6.3000000000000043</v>
      </c>
      <c r="M52" s="197">
        <f>-M38</f>
        <v>6.3000000000000043</v>
      </c>
      <c r="N52" s="196"/>
      <c r="O52" s="197"/>
      <c r="P52" s="216"/>
      <c r="Q52" s="76"/>
      <c r="R52" s="76"/>
      <c r="S52" s="77"/>
      <c r="T52" s="230" t="s">
        <v>94</v>
      </c>
    </row>
    <row r="53" spans="1:20" s="8" customFormat="1" ht="13.5" thickBot="1" x14ac:dyDescent="0.25">
      <c r="A53" s="224" t="s">
        <v>103</v>
      </c>
      <c r="B53" s="225" t="s">
        <v>4</v>
      </c>
      <c r="C53" s="276"/>
      <c r="D53" s="81"/>
      <c r="E53" s="82"/>
      <c r="F53" s="81"/>
      <c r="G53" s="82"/>
      <c r="H53" s="81"/>
      <c r="I53" s="82"/>
      <c r="J53" s="81"/>
      <c r="K53" s="82"/>
      <c r="L53" s="81"/>
      <c r="M53" s="152"/>
      <c r="N53" s="81">
        <f>(N25-N24)/2</f>
        <v>15</v>
      </c>
      <c r="O53" s="82">
        <f>(O25-O24)/2</f>
        <v>15</v>
      </c>
      <c r="P53" s="81"/>
      <c r="Q53" s="124"/>
      <c r="R53" s="124"/>
      <c r="S53" s="82"/>
      <c r="T53" s="229" t="s">
        <v>101</v>
      </c>
    </row>
    <row r="54" spans="1:20" x14ac:dyDescent="0.2">
      <c r="A54" s="190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</row>
    <row r="55" spans="1:20" ht="13.5" thickBot="1" x14ac:dyDescent="0.25">
      <c r="A55" s="65"/>
      <c r="B55" s="18"/>
      <c r="C55" s="18"/>
      <c r="D55" s="18"/>
      <c r="E55" s="18"/>
      <c r="F55" s="18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</row>
    <row r="56" spans="1:20" ht="13.5" thickBot="1" x14ac:dyDescent="0.25">
      <c r="A56" s="9" t="s">
        <v>20</v>
      </c>
      <c r="B56" s="11"/>
      <c r="C56" s="292"/>
      <c r="D56" s="355" t="s">
        <v>36</v>
      </c>
      <c r="E56" s="368"/>
      <c r="F56" s="368"/>
      <c r="G56" s="368"/>
      <c r="H56" s="368"/>
      <c r="I56" s="316"/>
      <c r="J56" s="367" t="s">
        <v>39</v>
      </c>
      <c r="K56" s="368"/>
      <c r="L56" s="368"/>
      <c r="M56" s="368"/>
      <c r="N56" s="368"/>
      <c r="O56" s="359"/>
      <c r="P56" s="358" t="s">
        <v>16</v>
      </c>
      <c r="Q56" s="359"/>
      <c r="R56" s="202"/>
      <c r="S56" s="105"/>
      <c r="T56" s="64" t="s">
        <v>0</v>
      </c>
    </row>
    <row r="57" spans="1:20" x14ac:dyDescent="0.2">
      <c r="A57" s="30"/>
      <c r="B57" s="18"/>
      <c r="C57" s="293"/>
      <c r="D57" s="360" t="s">
        <v>37</v>
      </c>
      <c r="E57" s="361"/>
      <c r="F57" s="360" t="s">
        <v>38</v>
      </c>
      <c r="G57" s="361"/>
      <c r="H57" s="362" t="s">
        <v>186</v>
      </c>
      <c r="I57" s="363"/>
      <c r="J57" s="258"/>
      <c r="K57" s="259"/>
      <c r="L57" s="258"/>
      <c r="M57" s="259"/>
      <c r="N57" s="258"/>
      <c r="O57" s="259"/>
      <c r="P57" s="318"/>
      <c r="Q57" s="317"/>
      <c r="R57" s="203"/>
      <c r="S57" s="121"/>
      <c r="T57" s="15"/>
    </row>
    <row r="58" spans="1:20" x14ac:dyDescent="0.2">
      <c r="A58" s="30"/>
      <c r="B58" s="18"/>
      <c r="C58" s="293"/>
      <c r="D58" s="268" t="s">
        <v>118</v>
      </c>
      <c r="E58" s="269" t="s">
        <v>119</v>
      </c>
      <c r="F58" s="268" t="s">
        <v>118</v>
      </c>
      <c r="G58" s="269" t="s">
        <v>119</v>
      </c>
      <c r="H58" s="268" t="s">
        <v>118</v>
      </c>
      <c r="I58" s="269" t="s">
        <v>119</v>
      </c>
      <c r="J58" s="268" t="s">
        <v>118</v>
      </c>
      <c r="K58" s="269" t="s">
        <v>119</v>
      </c>
      <c r="L58" s="268" t="s">
        <v>118</v>
      </c>
      <c r="M58" s="269" t="s">
        <v>119</v>
      </c>
      <c r="N58" s="268" t="s">
        <v>118</v>
      </c>
      <c r="O58" s="269" t="s">
        <v>119</v>
      </c>
      <c r="P58" s="268" t="s">
        <v>118</v>
      </c>
      <c r="Q58" s="269" t="s">
        <v>119</v>
      </c>
      <c r="R58" s="138"/>
      <c r="S58" s="121"/>
      <c r="T58" s="15"/>
    </row>
    <row r="59" spans="1:20" ht="12.75" customHeight="1" x14ac:dyDescent="0.25">
      <c r="A59" s="66"/>
      <c r="B59" s="26"/>
      <c r="C59" s="295"/>
      <c r="D59" s="78"/>
      <c r="E59" s="117"/>
      <c r="F59" s="78"/>
      <c r="G59" s="117"/>
      <c r="H59" s="78"/>
      <c r="I59" s="117"/>
      <c r="J59" s="78"/>
      <c r="K59" s="117"/>
      <c r="L59" s="78"/>
      <c r="M59" s="117"/>
      <c r="N59" s="78"/>
      <c r="O59" s="117"/>
      <c r="P59" s="163"/>
      <c r="Q59" s="106"/>
      <c r="R59" s="163"/>
      <c r="S59" s="106"/>
      <c r="T59" s="57"/>
    </row>
    <row r="60" spans="1:20" x14ac:dyDescent="0.2">
      <c r="A60" s="337" t="s">
        <v>210</v>
      </c>
      <c r="B60" s="36" t="s">
        <v>3</v>
      </c>
      <c r="C60" s="294"/>
      <c r="D60" s="140">
        <f>D34/(D32+D34)</f>
        <v>7.8480725983647824E-3</v>
      </c>
      <c r="E60" s="161">
        <f>E34/(E32+E34)</f>
        <v>7.8480725983647824E-3</v>
      </c>
      <c r="F60" s="140">
        <v>0</v>
      </c>
      <c r="G60" s="161">
        <v>0</v>
      </c>
      <c r="H60" s="343">
        <f>-H32/(D32+D34+H32)</f>
        <v>-1.2490452736104669E-10</v>
      </c>
      <c r="I60" s="344">
        <f>I32/(E32+E34+I32)</f>
        <v>0.71364534054187845</v>
      </c>
      <c r="J60" s="37"/>
      <c r="K60" s="107"/>
      <c r="L60" s="37"/>
      <c r="M60" s="107"/>
      <c r="N60" s="37"/>
      <c r="O60" s="107"/>
      <c r="P60" s="48"/>
      <c r="Q60" s="134"/>
      <c r="R60" s="37"/>
      <c r="S60" s="107"/>
      <c r="T60" s="72" t="s">
        <v>83</v>
      </c>
    </row>
    <row r="61" spans="1:20" x14ac:dyDescent="0.2">
      <c r="A61" s="338" t="s">
        <v>211</v>
      </c>
      <c r="B61" s="36" t="s">
        <v>2</v>
      </c>
      <c r="C61" s="294"/>
      <c r="D61" s="140">
        <f>D$48*D60</f>
        <v>4.4341610180761021E-2</v>
      </c>
      <c r="E61" s="161">
        <f>E$48*E60</f>
        <v>4.4341610180761021E-2</v>
      </c>
      <c r="F61" s="140">
        <f>F$50*F60</f>
        <v>0</v>
      </c>
      <c r="G61" s="161">
        <f>G$50*G60</f>
        <v>0</v>
      </c>
      <c r="H61" s="140">
        <f>H$50*H60</f>
        <v>-3.7471358208314008E-11</v>
      </c>
      <c r="I61" s="161">
        <f>I$50*I60</f>
        <v>0.21409360216256354</v>
      </c>
      <c r="J61" s="37"/>
      <c r="K61" s="107"/>
      <c r="L61" s="37"/>
      <c r="M61" s="107"/>
      <c r="N61" s="37"/>
      <c r="O61" s="107"/>
      <c r="P61" s="206">
        <f>SQRT(SUMSQ(D61,H61))</f>
        <v>4.4341610180761021E-2</v>
      </c>
      <c r="Q61" s="207">
        <f>SQRT(SUMSQ(E61,I61))</f>
        <v>0.21863725409994658</v>
      </c>
      <c r="R61" s="164"/>
      <c r="S61" s="108"/>
      <c r="T61" s="72" t="s">
        <v>207</v>
      </c>
    </row>
    <row r="62" spans="1:20" x14ac:dyDescent="0.2">
      <c r="A62" s="211"/>
      <c r="B62" s="26"/>
      <c r="C62" s="295"/>
      <c r="D62" s="40"/>
      <c r="E62" s="157"/>
      <c r="F62" s="40"/>
      <c r="G62" s="157"/>
      <c r="H62" s="40"/>
      <c r="I62" s="157"/>
      <c r="J62" s="40"/>
      <c r="K62" s="157"/>
      <c r="L62" s="40"/>
      <c r="M62" s="157"/>
      <c r="N62" s="40"/>
      <c r="O62" s="157"/>
      <c r="P62" s="168"/>
      <c r="Q62" s="169"/>
      <c r="R62" s="163"/>
      <c r="S62" s="106"/>
      <c r="T62" s="72"/>
    </row>
    <row r="63" spans="1:20" x14ac:dyDescent="0.2">
      <c r="A63" s="39"/>
      <c r="B63" s="26"/>
      <c r="C63" s="295"/>
      <c r="D63" s="40"/>
      <c r="E63" s="157"/>
      <c r="F63" s="40"/>
      <c r="G63" s="157"/>
      <c r="H63" s="40"/>
      <c r="I63" s="157"/>
      <c r="J63" s="40"/>
      <c r="K63" s="157"/>
      <c r="L63" s="40"/>
      <c r="M63" s="157"/>
      <c r="N63" s="40"/>
      <c r="O63" s="157"/>
      <c r="P63" s="168"/>
      <c r="Q63" s="169"/>
      <c r="R63" s="163"/>
      <c r="S63" s="106"/>
      <c r="T63" s="72"/>
    </row>
    <row r="64" spans="1:20" x14ac:dyDescent="0.2">
      <c r="A64" s="337" t="s">
        <v>212</v>
      </c>
      <c r="B64" s="36" t="s">
        <v>3</v>
      </c>
      <c r="C64" s="294"/>
      <c r="D64" s="140">
        <v>1</v>
      </c>
      <c r="E64" s="161">
        <v>1</v>
      </c>
      <c r="F64" s="37">
        <v>0</v>
      </c>
      <c r="G64" s="107">
        <v>0</v>
      </c>
      <c r="H64" s="37">
        <v>1</v>
      </c>
      <c r="I64" s="107">
        <v>1</v>
      </c>
      <c r="J64" s="37"/>
      <c r="K64" s="107"/>
      <c r="L64" s="37"/>
      <c r="M64" s="107"/>
      <c r="N64" s="37"/>
      <c r="O64" s="107"/>
      <c r="P64" s="48"/>
      <c r="Q64" s="134"/>
      <c r="R64" s="37"/>
      <c r="S64" s="107"/>
      <c r="T64" s="72" t="s">
        <v>24</v>
      </c>
    </row>
    <row r="65" spans="1:20" x14ac:dyDescent="0.2">
      <c r="A65" s="338" t="s">
        <v>213</v>
      </c>
      <c r="B65" s="36" t="s">
        <v>2</v>
      </c>
      <c r="C65" s="294"/>
      <c r="D65" s="140">
        <f>D$48*D64</f>
        <v>5.65</v>
      </c>
      <c r="E65" s="161">
        <f>E$48*E64</f>
        <v>5.65</v>
      </c>
      <c r="F65" s="140">
        <f>F$50*F64</f>
        <v>0</v>
      </c>
      <c r="G65" s="161">
        <f>G$50*G64</f>
        <v>0</v>
      </c>
      <c r="H65" s="140">
        <f>H$50*H64</f>
        <v>0.3</v>
      </c>
      <c r="I65" s="161">
        <f>I$50*I64</f>
        <v>0.3</v>
      </c>
      <c r="J65" s="37"/>
      <c r="K65" s="107"/>
      <c r="L65" s="37"/>
      <c r="M65" s="107"/>
      <c r="N65" s="37"/>
      <c r="O65" s="107"/>
      <c r="P65" s="206">
        <f>SQRT(SUMSQ(D65,F65,H65))</f>
        <v>5.6579589959631207</v>
      </c>
      <c r="Q65" s="207">
        <f>SQRT(SUMSQ(E65,G65,I65))</f>
        <v>5.6579589959631207</v>
      </c>
      <c r="R65" s="164"/>
      <c r="S65" s="108"/>
      <c r="T65" s="72" t="s">
        <v>208</v>
      </c>
    </row>
    <row r="66" spans="1:20" x14ac:dyDescent="0.2">
      <c r="A66" s="39"/>
      <c r="B66" s="26"/>
      <c r="C66" s="295"/>
      <c r="D66" s="40"/>
      <c r="E66" s="157"/>
      <c r="F66" s="40"/>
      <c r="G66" s="157"/>
      <c r="H66" s="40"/>
      <c r="I66" s="157"/>
      <c r="J66" s="40"/>
      <c r="K66" s="157"/>
      <c r="L66" s="40"/>
      <c r="M66" s="157"/>
      <c r="N66" s="40"/>
      <c r="O66" s="157"/>
      <c r="P66" s="168"/>
      <c r="Q66" s="169"/>
      <c r="R66" s="163"/>
      <c r="S66" s="106"/>
      <c r="T66" s="72"/>
    </row>
    <row r="67" spans="1:20" x14ac:dyDescent="0.2">
      <c r="A67" s="39"/>
      <c r="B67" s="26"/>
      <c r="C67" s="295"/>
      <c r="D67" s="40"/>
      <c r="E67" s="157"/>
      <c r="F67" s="40"/>
      <c r="G67" s="157"/>
      <c r="H67" s="40"/>
      <c r="I67" s="157"/>
      <c r="J67" s="40"/>
      <c r="K67" s="157"/>
      <c r="L67" s="40"/>
      <c r="M67" s="157"/>
      <c r="N67" s="40"/>
      <c r="O67" s="157"/>
      <c r="P67" s="168"/>
      <c r="Q67" s="169"/>
      <c r="R67" s="163"/>
      <c r="S67" s="106"/>
      <c r="T67" s="72"/>
    </row>
    <row r="68" spans="1:20" x14ac:dyDescent="0.2">
      <c r="A68" s="35" t="s">
        <v>67</v>
      </c>
      <c r="B68" s="36" t="s">
        <v>3</v>
      </c>
      <c r="C68" s="294"/>
      <c r="D68" s="140">
        <v>1</v>
      </c>
      <c r="E68" s="161">
        <v>1</v>
      </c>
      <c r="F68" s="140">
        <v>0</v>
      </c>
      <c r="G68" s="161">
        <v>0</v>
      </c>
      <c r="H68" s="140">
        <f>H32/(D32+H32)</f>
        <v>1.258925411635676E-10</v>
      </c>
      <c r="I68" s="161">
        <f>I32/(E32+I32)</f>
        <v>0.7152527510491985</v>
      </c>
      <c r="J68" s="37"/>
      <c r="K68" s="107"/>
      <c r="L68" s="37"/>
      <c r="M68" s="107"/>
      <c r="N68" s="37"/>
      <c r="O68" s="107"/>
      <c r="P68" s="48"/>
      <c r="Q68" s="134"/>
      <c r="R68" s="37"/>
      <c r="S68" s="107"/>
      <c r="T68" s="72" t="s">
        <v>83</v>
      </c>
    </row>
    <row r="69" spans="1:20" x14ac:dyDescent="0.2">
      <c r="A69" s="38" t="s">
        <v>68</v>
      </c>
      <c r="B69" s="36" t="s">
        <v>2</v>
      </c>
      <c r="C69" s="294"/>
      <c r="D69" s="140">
        <f>D$47*D68</f>
        <v>5.65</v>
      </c>
      <c r="E69" s="161">
        <f>E$47*E68</f>
        <v>5.65</v>
      </c>
      <c r="F69" s="140">
        <f>F$49*F68</f>
        <v>0</v>
      </c>
      <c r="G69" s="161">
        <f>G$49*G68</f>
        <v>0</v>
      </c>
      <c r="H69" s="140">
        <f>H$49*H68</f>
        <v>3.776776234907028E-11</v>
      </c>
      <c r="I69" s="161">
        <f>I$49*I68</f>
        <v>0.21457582531475955</v>
      </c>
      <c r="J69" s="37"/>
      <c r="K69" s="107"/>
      <c r="L69" s="37"/>
      <c r="M69" s="107"/>
      <c r="N69" s="37"/>
      <c r="O69" s="107"/>
      <c r="P69" s="206">
        <f>SQRT(SUMSQ(D69,F69,H69))</f>
        <v>5.65</v>
      </c>
      <c r="Q69" s="207">
        <f>SQRT(SUMSQ(E69,G69,I69))</f>
        <v>5.6540731145617062</v>
      </c>
      <c r="R69" s="164"/>
      <c r="S69" s="108"/>
      <c r="T69" s="72" t="s">
        <v>35</v>
      </c>
    </row>
    <row r="70" spans="1:20" x14ac:dyDescent="0.2">
      <c r="A70" s="39"/>
      <c r="B70" s="26"/>
      <c r="C70" s="295"/>
      <c r="D70" s="40"/>
      <c r="E70" s="157"/>
      <c r="F70" s="40"/>
      <c r="G70" s="157"/>
      <c r="H70" s="40"/>
      <c r="I70" s="157"/>
      <c r="J70" s="40"/>
      <c r="K70" s="157"/>
      <c r="L70" s="40"/>
      <c r="M70" s="157"/>
      <c r="N70" s="40"/>
      <c r="O70" s="157"/>
      <c r="P70" s="168"/>
      <c r="Q70" s="169"/>
      <c r="R70" s="163"/>
      <c r="S70" s="106"/>
      <c r="T70" s="72"/>
    </row>
    <row r="71" spans="1:20" x14ac:dyDescent="0.2">
      <c r="A71" s="39"/>
      <c r="B71" s="26"/>
      <c r="C71" s="295"/>
      <c r="D71" s="40"/>
      <c r="E71" s="157"/>
      <c r="F71" s="40"/>
      <c r="G71" s="157"/>
      <c r="H71" s="40"/>
      <c r="I71" s="157"/>
      <c r="J71" s="40"/>
      <c r="K71" s="157"/>
      <c r="L71" s="40"/>
      <c r="M71" s="157"/>
      <c r="N71" s="40"/>
      <c r="O71" s="157"/>
      <c r="P71" s="168"/>
      <c r="Q71" s="169"/>
      <c r="R71" s="163"/>
      <c r="S71" s="106"/>
      <c r="T71" s="72"/>
    </row>
    <row r="72" spans="1:20" x14ac:dyDescent="0.2">
      <c r="A72" s="132" t="s">
        <v>181</v>
      </c>
      <c r="B72" s="320" t="s">
        <v>3</v>
      </c>
      <c r="C72" s="299"/>
      <c r="D72" s="37">
        <v>1</v>
      </c>
      <c r="E72" s="107">
        <v>1</v>
      </c>
      <c r="F72" s="343">
        <v>0</v>
      </c>
      <c r="G72" s="344">
        <v>0</v>
      </c>
      <c r="H72" s="140">
        <v>1</v>
      </c>
      <c r="I72" s="161">
        <v>1</v>
      </c>
      <c r="J72" s="37">
        <v>1</v>
      </c>
      <c r="K72" s="107">
        <v>1</v>
      </c>
      <c r="L72" s="37">
        <v>0</v>
      </c>
      <c r="M72" s="107">
        <v>0</v>
      </c>
      <c r="N72" s="343">
        <v>1</v>
      </c>
      <c r="O72" s="344">
        <v>1</v>
      </c>
      <c r="P72" s="48"/>
      <c r="Q72" s="134"/>
      <c r="R72" s="37"/>
      <c r="S72" s="107"/>
      <c r="T72" s="200" t="s">
        <v>24</v>
      </c>
    </row>
    <row r="73" spans="1:20" x14ac:dyDescent="0.2">
      <c r="A73" s="199" t="s">
        <v>182</v>
      </c>
      <c r="B73" s="320" t="s">
        <v>2</v>
      </c>
      <c r="C73" s="299"/>
      <c r="D73" s="140">
        <f>D$48*D72</f>
        <v>5.65</v>
      </c>
      <c r="E73" s="161">
        <f>E$48*E72</f>
        <v>5.65</v>
      </c>
      <c r="F73" s="343">
        <f>F$50*F72</f>
        <v>0</v>
      </c>
      <c r="G73" s="344">
        <f>G$50*G72</f>
        <v>0</v>
      </c>
      <c r="H73" s="140">
        <f>H$50*H72</f>
        <v>0.3</v>
      </c>
      <c r="I73" s="161">
        <f>I$50*I72</f>
        <v>0.3</v>
      </c>
      <c r="J73" s="37">
        <f>J$51*J72</f>
        <v>11.5</v>
      </c>
      <c r="K73" s="107">
        <f>K$51*K72</f>
        <v>11.5</v>
      </c>
      <c r="L73" s="37">
        <f>L$52*L72</f>
        <v>0</v>
      </c>
      <c r="M73" s="107">
        <f>M$52*M72</f>
        <v>0</v>
      </c>
      <c r="N73" s="343">
        <f>N$53*N72</f>
        <v>15</v>
      </c>
      <c r="O73" s="344">
        <f>O$53*O72</f>
        <v>15</v>
      </c>
      <c r="P73" s="206">
        <f>SQRT(SUMSQ(D73,F73,H73))+SUM(J73,L73,N73)</f>
        <v>32.157958995963121</v>
      </c>
      <c r="Q73" s="207">
        <f>SQRT(SUMSQ(E73,G73,I73))+SUM(K73,M73,O73)</f>
        <v>32.157958995963121</v>
      </c>
      <c r="R73" s="164"/>
      <c r="S73" s="108"/>
      <c r="T73" s="57" t="s">
        <v>219</v>
      </c>
    </row>
    <row r="74" spans="1:20" ht="13.5" thickBot="1" x14ac:dyDescent="0.25">
      <c r="A74" s="237"/>
      <c r="B74" s="97"/>
      <c r="C74" s="300"/>
      <c r="D74" s="71"/>
      <c r="E74" s="162"/>
      <c r="F74" s="71"/>
      <c r="G74" s="162"/>
      <c r="H74" s="71"/>
      <c r="I74" s="162"/>
      <c r="J74" s="71"/>
      <c r="K74" s="162"/>
      <c r="L74" s="71"/>
      <c r="M74" s="162"/>
      <c r="N74" s="71"/>
      <c r="O74" s="162"/>
      <c r="P74" s="165"/>
      <c r="Q74" s="109"/>
      <c r="R74" s="165"/>
      <c r="S74" s="109"/>
      <c r="T74" s="73"/>
    </row>
    <row r="75" spans="1:20" x14ac:dyDescent="0.2">
      <c r="B75" s="26"/>
      <c r="C75" s="26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2"/>
      <c r="Q75" s="42"/>
      <c r="R75" s="42"/>
      <c r="S75" s="42"/>
      <c r="T75" s="42"/>
    </row>
    <row r="76" spans="1:20" ht="13.5" thickBot="1" x14ac:dyDescent="0.25">
      <c r="A76" s="44"/>
      <c r="J76" s="47"/>
      <c r="K76" s="47"/>
      <c r="L76" s="47"/>
      <c r="M76" s="47"/>
      <c r="N76" s="47"/>
      <c r="O76" s="47"/>
    </row>
    <row r="77" spans="1:20" x14ac:dyDescent="0.2">
      <c r="A77" s="9" t="s">
        <v>21</v>
      </c>
      <c r="B77" s="11"/>
      <c r="C77" s="11"/>
      <c r="D77" s="11"/>
      <c r="E77" s="11"/>
      <c r="F77" s="11"/>
      <c r="G77" s="11"/>
      <c r="H77" s="11"/>
      <c r="I77" s="11"/>
      <c r="J77" s="29"/>
      <c r="K77" s="29"/>
      <c r="L77" s="29"/>
      <c r="M77" s="29"/>
      <c r="N77" s="29"/>
      <c r="O77" s="29"/>
      <c r="P77" s="45"/>
      <c r="Q77" s="45"/>
      <c r="R77" s="45"/>
      <c r="S77" s="264"/>
      <c r="T77" s="13" t="s">
        <v>0</v>
      </c>
    </row>
    <row r="78" spans="1:20" x14ac:dyDescent="0.2">
      <c r="A78" s="43" t="s">
        <v>141</v>
      </c>
      <c r="B78" s="18"/>
      <c r="C78" s="18"/>
      <c r="D78" s="18"/>
      <c r="E78" s="18"/>
      <c r="F78" s="18"/>
      <c r="G78" s="18"/>
      <c r="H78" s="18"/>
      <c r="I78" s="18"/>
      <c r="J78" s="21"/>
      <c r="K78" s="21"/>
      <c r="L78" s="21"/>
      <c r="M78" s="21"/>
      <c r="N78" s="21"/>
      <c r="O78" s="21"/>
      <c r="P78" s="26"/>
      <c r="Q78" s="26"/>
      <c r="R78" s="26"/>
      <c r="S78" s="117"/>
      <c r="T78" s="104"/>
    </row>
    <row r="79" spans="1:20" x14ac:dyDescent="0.2">
      <c r="A79" s="43" t="s">
        <v>142</v>
      </c>
      <c r="B79" s="18"/>
      <c r="C79" s="18"/>
      <c r="D79" s="18"/>
      <c r="E79" s="18"/>
      <c r="F79" s="18"/>
      <c r="G79" s="18"/>
      <c r="H79" s="18"/>
      <c r="I79" s="18"/>
      <c r="J79" s="21"/>
      <c r="K79" s="21"/>
      <c r="L79" s="21"/>
      <c r="M79" s="21"/>
      <c r="N79" s="21"/>
      <c r="O79" s="21"/>
      <c r="P79" s="26"/>
      <c r="Q79" s="26"/>
      <c r="R79" s="26"/>
      <c r="S79" s="117"/>
      <c r="T79" s="104"/>
    </row>
    <row r="80" spans="1:20" ht="13.5" thickBot="1" x14ac:dyDescent="0.25">
      <c r="A80" s="237" t="s">
        <v>179</v>
      </c>
      <c r="B80" s="265"/>
      <c r="C80" s="265"/>
      <c r="D80" s="265"/>
      <c r="E80" s="265"/>
      <c r="F80" s="265"/>
      <c r="G80" s="265"/>
      <c r="H80" s="265"/>
      <c r="I80" s="265"/>
      <c r="J80" s="265"/>
      <c r="K80" s="265"/>
      <c r="L80" s="265"/>
      <c r="M80" s="265"/>
      <c r="N80" s="265"/>
      <c r="O80" s="265"/>
      <c r="P80" s="97"/>
      <c r="Q80" s="97"/>
      <c r="R80" s="97"/>
      <c r="S80" s="266"/>
      <c r="T80" s="70"/>
    </row>
    <row r="81" spans="1:20" x14ac:dyDescent="0.2">
      <c r="B81" s="18"/>
      <c r="C81" s="18"/>
      <c r="D81" s="18"/>
      <c r="E81" s="18"/>
      <c r="F81" s="18"/>
      <c r="G81" s="18"/>
      <c r="H81" s="18"/>
      <c r="I81" s="18"/>
      <c r="J81" s="21"/>
      <c r="K81" s="21"/>
      <c r="L81" s="21"/>
      <c r="M81" s="21"/>
      <c r="N81" s="21"/>
      <c r="O81" s="21"/>
      <c r="P81" s="26"/>
      <c r="Q81" s="26"/>
      <c r="R81" s="26"/>
      <c r="S81" s="26"/>
      <c r="T81" s="54"/>
    </row>
    <row r="82" spans="1:20" ht="13.5" thickBot="1" x14ac:dyDescent="0.25">
      <c r="J82" s="47"/>
      <c r="K82" s="47"/>
      <c r="L82" s="47"/>
      <c r="M82" s="47"/>
      <c r="N82" s="47"/>
      <c r="O82" s="47"/>
      <c r="P82" s="44"/>
      <c r="Q82" s="44"/>
      <c r="R82" s="44"/>
      <c r="S82" s="44"/>
    </row>
    <row r="83" spans="1:20" ht="13.5" thickBot="1" x14ac:dyDescent="0.25">
      <c r="A83" s="131" t="s">
        <v>22</v>
      </c>
      <c r="B83" s="64"/>
      <c r="C83" s="277" t="s">
        <v>124</v>
      </c>
      <c r="D83" s="355" t="s">
        <v>36</v>
      </c>
      <c r="E83" s="356"/>
      <c r="F83" s="356"/>
      <c r="G83" s="356"/>
      <c r="H83" s="356"/>
      <c r="I83" s="357"/>
      <c r="J83" s="87"/>
      <c r="K83" s="87"/>
      <c r="L83" s="87"/>
      <c r="M83" s="87"/>
      <c r="N83" s="87"/>
      <c r="O83" s="87"/>
      <c r="P83" s="12"/>
      <c r="Q83" s="12"/>
      <c r="R83" s="12"/>
      <c r="S83" s="12"/>
      <c r="T83" s="13" t="s">
        <v>0</v>
      </c>
    </row>
    <row r="84" spans="1:20" x14ac:dyDescent="0.2">
      <c r="A84" s="262"/>
      <c r="B84" s="15"/>
      <c r="C84" s="271"/>
      <c r="D84" s="360" t="s">
        <v>37</v>
      </c>
      <c r="E84" s="361"/>
      <c r="F84" s="360" t="s">
        <v>38</v>
      </c>
      <c r="G84" s="361"/>
      <c r="H84" s="362" t="s">
        <v>186</v>
      </c>
      <c r="I84" s="363"/>
      <c r="J84" s="17"/>
      <c r="K84" s="17"/>
      <c r="L84" s="17"/>
      <c r="M84" s="17"/>
      <c r="N84" s="17"/>
      <c r="O84" s="17"/>
      <c r="P84" s="8"/>
      <c r="Q84" s="8"/>
      <c r="R84" s="8"/>
      <c r="S84" s="8"/>
      <c r="T84" s="104"/>
    </row>
    <row r="85" spans="1:20" x14ac:dyDescent="0.2">
      <c r="A85" s="30"/>
      <c r="B85" s="15"/>
      <c r="C85" s="271"/>
      <c r="D85" s="268" t="s">
        <v>118</v>
      </c>
      <c r="E85" s="269" t="s">
        <v>119</v>
      </c>
      <c r="F85" s="268" t="s">
        <v>118</v>
      </c>
      <c r="G85" s="269" t="s">
        <v>119</v>
      </c>
      <c r="H85" s="268" t="s">
        <v>118</v>
      </c>
      <c r="I85" s="269" t="s">
        <v>119</v>
      </c>
      <c r="J85" s="17"/>
      <c r="K85" s="17"/>
      <c r="L85" s="17"/>
      <c r="M85" s="17"/>
      <c r="N85" s="17"/>
      <c r="O85" s="17"/>
      <c r="P85" s="8"/>
      <c r="Q85" s="8"/>
      <c r="R85" s="8"/>
      <c r="S85" s="8"/>
      <c r="T85" s="104"/>
    </row>
    <row r="86" spans="1:20" s="44" customFormat="1" x14ac:dyDescent="0.2">
      <c r="A86" s="19" t="s">
        <v>84</v>
      </c>
      <c r="B86" s="99" t="s">
        <v>87</v>
      </c>
      <c r="C86" s="272"/>
      <c r="D86" s="213">
        <f>D10</f>
        <v>-98</v>
      </c>
      <c r="E86" s="214">
        <f>E10</f>
        <v>-98</v>
      </c>
      <c r="F86" s="14"/>
      <c r="G86" s="176"/>
      <c r="H86" s="14"/>
      <c r="I86" s="176"/>
      <c r="J86" s="24"/>
      <c r="K86" s="24"/>
      <c r="L86" s="24"/>
      <c r="M86" s="24"/>
      <c r="N86" s="24"/>
      <c r="O86" s="24"/>
      <c r="P86" s="126"/>
      <c r="Q86" s="126"/>
      <c r="R86" s="126"/>
      <c r="S86" s="126"/>
      <c r="T86" s="127"/>
    </row>
    <row r="87" spans="1:20" s="44" customFormat="1" x14ac:dyDescent="0.2">
      <c r="A87" s="19" t="s">
        <v>85</v>
      </c>
      <c r="B87" s="98" t="s">
        <v>2</v>
      </c>
      <c r="C87" s="27"/>
      <c r="D87" s="78"/>
      <c r="E87" s="117"/>
      <c r="F87" s="46">
        <f>F11</f>
        <v>-99</v>
      </c>
      <c r="G87" s="135">
        <f>G11</f>
        <v>-99</v>
      </c>
      <c r="H87" s="159">
        <f>H11</f>
        <v>-99</v>
      </c>
      <c r="I87" s="135">
        <f>I11</f>
        <v>4</v>
      </c>
      <c r="J87" s="24"/>
      <c r="K87" s="24"/>
      <c r="L87" s="24"/>
      <c r="M87" s="24"/>
      <c r="N87" s="24"/>
      <c r="O87" s="24"/>
      <c r="P87" s="126"/>
      <c r="Q87" s="126"/>
      <c r="R87" s="126"/>
      <c r="S87" s="126"/>
      <c r="T87" s="127"/>
    </row>
    <row r="88" spans="1:20" s="44" customFormat="1" x14ac:dyDescent="0.2">
      <c r="A88" s="19" t="s">
        <v>176</v>
      </c>
      <c r="B88" s="20" t="s">
        <v>178</v>
      </c>
      <c r="C88" s="285">
        <f>C14</f>
        <v>-103</v>
      </c>
      <c r="D88" s="78"/>
      <c r="E88" s="117"/>
      <c r="F88" s="46"/>
      <c r="G88" s="135"/>
      <c r="H88" s="46"/>
      <c r="I88" s="135"/>
      <c r="J88" s="24"/>
      <c r="K88" s="24"/>
      <c r="L88" s="24"/>
      <c r="M88" s="24"/>
      <c r="N88" s="24"/>
      <c r="O88" s="24"/>
      <c r="P88" s="126"/>
      <c r="Q88" s="126"/>
      <c r="R88" s="126"/>
      <c r="S88" s="126"/>
      <c r="T88" s="127"/>
    </row>
    <row r="89" spans="1:20" s="44" customFormat="1" x14ac:dyDescent="0.2">
      <c r="A89" s="14"/>
      <c r="B89" s="98"/>
      <c r="C89" s="27"/>
      <c r="D89" s="78"/>
      <c r="E89" s="117"/>
      <c r="F89" s="46"/>
      <c r="G89" s="135"/>
      <c r="H89" s="46"/>
      <c r="I89" s="135"/>
      <c r="J89" s="24"/>
      <c r="K89" s="24"/>
      <c r="L89" s="24"/>
      <c r="M89" s="24"/>
      <c r="N89" s="24"/>
      <c r="O89" s="24"/>
      <c r="P89" s="126"/>
      <c r="Q89" s="126"/>
      <c r="R89" s="126"/>
      <c r="S89" s="126"/>
      <c r="T89" s="96"/>
    </row>
    <row r="90" spans="1:20" s="44" customFormat="1" x14ac:dyDescent="0.2">
      <c r="A90" s="14" t="s">
        <v>8</v>
      </c>
      <c r="B90" s="98" t="s">
        <v>2</v>
      </c>
      <c r="C90" s="313">
        <v>-9</v>
      </c>
      <c r="D90" s="166">
        <v>-2.5</v>
      </c>
      <c r="E90" s="167">
        <v>-2.5</v>
      </c>
      <c r="F90" s="166" t="s">
        <v>196</v>
      </c>
      <c r="G90" s="167" t="s">
        <v>196</v>
      </c>
      <c r="H90" s="166">
        <v>3</v>
      </c>
      <c r="I90" s="167">
        <v>3</v>
      </c>
      <c r="J90" s="24"/>
      <c r="K90" s="24"/>
      <c r="L90" s="24"/>
      <c r="M90" s="24"/>
      <c r="N90" s="24"/>
      <c r="O90" s="24"/>
      <c r="P90" s="126"/>
      <c r="Q90" s="126"/>
      <c r="R90" s="126"/>
      <c r="S90" s="126"/>
      <c r="T90" s="128" t="s">
        <v>6</v>
      </c>
    </row>
    <row r="91" spans="1:20" s="44" customFormat="1" x14ac:dyDescent="0.2">
      <c r="A91" s="43" t="s">
        <v>7</v>
      </c>
      <c r="B91" s="98" t="s">
        <v>2</v>
      </c>
      <c r="C91" s="286">
        <f>C88+C90</f>
        <v>-112</v>
      </c>
      <c r="D91" s="168">
        <f>D86+D90</f>
        <v>-100.5</v>
      </c>
      <c r="E91" s="169">
        <f>E86+E90</f>
        <v>-100.5</v>
      </c>
      <c r="F91" s="168" t="s">
        <v>196</v>
      </c>
      <c r="G91" s="169" t="s">
        <v>196</v>
      </c>
      <c r="H91" s="287">
        <f>H87+H90</f>
        <v>-96</v>
      </c>
      <c r="I91" s="169">
        <f>I87+I90</f>
        <v>7</v>
      </c>
      <c r="J91" s="74"/>
      <c r="K91" s="74"/>
      <c r="L91" s="74"/>
      <c r="M91" s="74"/>
      <c r="N91" s="74"/>
      <c r="O91" s="74"/>
      <c r="P91" s="126"/>
      <c r="Q91" s="126"/>
      <c r="R91" s="126"/>
      <c r="S91" s="126"/>
      <c r="T91" s="128" t="s">
        <v>10</v>
      </c>
    </row>
    <row r="92" spans="1:20" x14ac:dyDescent="0.2">
      <c r="A92" s="122"/>
      <c r="B92" s="123"/>
      <c r="C92" s="242"/>
      <c r="D92" s="170"/>
      <c r="E92" s="123"/>
      <c r="F92" s="170"/>
      <c r="G92" s="160"/>
      <c r="H92" s="145"/>
      <c r="I92" s="118"/>
      <c r="J92" s="23"/>
      <c r="K92" s="23"/>
      <c r="L92" s="23"/>
      <c r="M92" s="23"/>
      <c r="N92" s="23"/>
      <c r="O92" s="23"/>
      <c r="P92" s="8"/>
      <c r="Q92" s="8"/>
      <c r="R92" s="8"/>
      <c r="S92" s="8"/>
      <c r="T92" s="55"/>
    </row>
    <row r="93" spans="1:20" s="44" customFormat="1" x14ac:dyDescent="0.2">
      <c r="A93" s="129" t="s">
        <v>5</v>
      </c>
      <c r="B93" s="98"/>
      <c r="C93" s="27"/>
      <c r="D93" s="158"/>
      <c r="E93" s="98"/>
      <c r="F93" s="158"/>
      <c r="G93" s="135"/>
      <c r="H93" s="46"/>
      <c r="I93" s="135"/>
      <c r="J93" s="24"/>
      <c r="K93" s="24"/>
      <c r="L93" s="24"/>
      <c r="M93" s="24"/>
      <c r="N93" s="24"/>
      <c r="O93" s="24"/>
      <c r="P93" s="126"/>
      <c r="Q93" s="126"/>
      <c r="R93" s="126"/>
      <c r="S93" s="126"/>
      <c r="T93" s="96"/>
    </row>
    <row r="94" spans="1:20" s="44" customFormat="1" x14ac:dyDescent="0.2">
      <c r="A94" s="34" t="s">
        <v>45</v>
      </c>
      <c r="B94" s="56" t="s">
        <v>201</v>
      </c>
      <c r="C94" s="27"/>
      <c r="D94" s="40">
        <f>(10^12)*(10^-3)*(D5/15)*10^(D91/10)</f>
        <v>0.71300075050699407</v>
      </c>
      <c r="E94" s="157">
        <f>(10^12)*(10^-3)*(E5/15)*10^(E91/10)</f>
        <v>0.71300075050699407</v>
      </c>
      <c r="F94" s="345" t="s">
        <v>196</v>
      </c>
      <c r="G94" s="346" t="s">
        <v>196</v>
      </c>
      <c r="H94" s="331">
        <f>(10^12)*(10^-3)*(D5/15)*10^((D91+H91)/10)</f>
        <v>1.7909769108546645E-10</v>
      </c>
      <c r="I94" s="157">
        <f>(10^12)*(10^-3)*(E5/15)*10^((E91+I91)/10)</f>
        <v>3.573468737207707</v>
      </c>
      <c r="J94" s="75"/>
      <c r="K94" s="24"/>
      <c r="L94" s="41"/>
      <c r="M94" s="41"/>
      <c r="N94" s="41"/>
      <c r="O94" s="41"/>
      <c r="P94" s="126"/>
      <c r="Q94" s="126"/>
      <c r="R94" s="126"/>
      <c r="S94" s="126"/>
      <c r="T94" s="96"/>
    </row>
    <row r="95" spans="1:20" s="44" customFormat="1" x14ac:dyDescent="0.2">
      <c r="A95" s="270" t="s">
        <v>198</v>
      </c>
      <c r="B95" s="117" t="s">
        <v>2</v>
      </c>
      <c r="C95" s="27"/>
      <c r="D95" s="192"/>
      <c r="E95" s="193"/>
      <c r="F95" s="345" t="s">
        <v>196</v>
      </c>
      <c r="G95" s="346" t="s">
        <v>196</v>
      </c>
      <c r="H95" s="159">
        <f>10*LOG(H94/(D94))</f>
        <v>-96</v>
      </c>
      <c r="I95" s="118">
        <f>10*LOG(I94/(E94))</f>
        <v>7.0000000000000178</v>
      </c>
      <c r="J95" s="41"/>
      <c r="K95" s="41"/>
      <c r="L95" s="41"/>
      <c r="M95" s="41"/>
      <c r="N95" s="41"/>
      <c r="O95" s="41"/>
      <c r="P95" s="126"/>
      <c r="Q95" s="126"/>
      <c r="R95" s="126"/>
      <c r="S95" s="126"/>
      <c r="T95" s="96"/>
    </row>
    <row r="96" spans="1:20" s="44" customFormat="1" x14ac:dyDescent="0.2">
      <c r="A96" s="270" t="s">
        <v>44</v>
      </c>
      <c r="B96" s="56" t="s">
        <v>201</v>
      </c>
      <c r="C96" s="27"/>
      <c r="D96" s="171">
        <f>D34</f>
        <v>1.0029396903084357E-2</v>
      </c>
      <c r="E96" s="172">
        <f>E34</f>
        <v>1.0029396903084357E-2</v>
      </c>
      <c r="F96" s="347"/>
      <c r="G96" s="348"/>
      <c r="H96" s="179"/>
      <c r="I96" s="174"/>
      <c r="J96" s="74"/>
      <c r="K96" s="74"/>
      <c r="L96" s="74"/>
      <c r="M96" s="74"/>
      <c r="N96" s="74"/>
      <c r="O96" s="74"/>
      <c r="P96" s="126"/>
      <c r="Q96" s="126"/>
      <c r="R96" s="126"/>
      <c r="S96" s="126"/>
      <c r="T96" s="128"/>
    </row>
    <row r="97" spans="1:20" s="44" customFormat="1" x14ac:dyDescent="0.2">
      <c r="A97" s="270" t="s">
        <v>204</v>
      </c>
      <c r="B97" s="117" t="s">
        <v>2</v>
      </c>
      <c r="C97" s="27"/>
      <c r="D97" s="158"/>
      <c r="E97" s="98"/>
      <c r="F97" s="345" t="s">
        <v>196</v>
      </c>
      <c r="G97" s="346" t="s">
        <v>196</v>
      </c>
      <c r="H97" s="287">
        <f>10*LOG(H94/(D94+D96))</f>
        <v>-96.060664189898333</v>
      </c>
      <c r="I97" s="169">
        <f>10*LOG(I94/(E94+E96))</f>
        <v>6.9393358101016869</v>
      </c>
      <c r="J97" s="74"/>
      <c r="K97" s="74"/>
      <c r="L97" s="74"/>
      <c r="M97" s="74"/>
      <c r="N97" s="74"/>
      <c r="O97" s="74"/>
      <c r="P97" s="126"/>
      <c r="Q97" s="126"/>
      <c r="R97" s="126"/>
      <c r="S97" s="126"/>
      <c r="T97" s="128"/>
    </row>
    <row r="98" spans="1:20" s="44" customFormat="1" x14ac:dyDescent="0.2">
      <c r="A98" s="125" t="s">
        <v>199</v>
      </c>
      <c r="B98" s="117" t="s">
        <v>31</v>
      </c>
      <c r="C98" s="27"/>
      <c r="D98" s="158"/>
      <c r="E98" s="98"/>
      <c r="F98" s="345" t="s">
        <v>196</v>
      </c>
      <c r="G98" s="346" t="s">
        <v>196</v>
      </c>
      <c r="H98" s="179">
        <f>D91+H91+10*LOG(D5/15)</f>
        <v>-187.46910013008056</v>
      </c>
      <c r="I98" s="174">
        <f>E91+I91+10*LOG(E5/15)</f>
        <v>-84.469100130080562</v>
      </c>
      <c r="J98" s="74"/>
      <c r="K98" s="74"/>
      <c r="L98" s="74"/>
      <c r="M98" s="74"/>
      <c r="N98" s="74"/>
      <c r="O98" s="74"/>
      <c r="P98" s="126"/>
      <c r="Q98" s="126"/>
      <c r="R98" s="126"/>
      <c r="S98" s="126"/>
      <c r="T98" s="128"/>
    </row>
    <row r="99" spans="1:20" s="44" customFormat="1" x14ac:dyDescent="0.2">
      <c r="A99" s="79" t="s">
        <v>160</v>
      </c>
      <c r="B99" s="56" t="s">
        <v>161</v>
      </c>
      <c r="C99" s="27"/>
      <c r="D99" s="353">
        <f>10*LOG((D94+H94)*10^-9)+10*LOG(MAX(D6,12*D9*D7/D5))</f>
        <v>-63.86487529475756</v>
      </c>
      <c r="E99" s="354">
        <f>10*LOG((E94+I94)*10^-9)+10*LOG(MAX(E6,12*E9*E7/E5))</f>
        <v>-56.074777799322767</v>
      </c>
      <c r="F99" s="347"/>
      <c r="G99" s="348"/>
      <c r="H99" s="173"/>
      <c r="I99" s="174"/>
      <c r="J99" s="74"/>
      <c r="K99" s="74"/>
      <c r="L99" s="74"/>
      <c r="M99" s="74"/>
      <c r="N99" s="74"/>
      <c r="O99" s="74"/>
      <c r="P99" s="126"/>
      <c r="Q99" s="126"/>
      <c r="R99" s="126"/>
      <c r="S99" s="126"/>
      <c r="T99" s="128"/>
    </row>
    <row r="100" spans="1:20" s="44" customFormat="1" x14ac:dyDescent="0.2">
      <c r="A100" s="125" t="s">
        <v>95</v>
      </c>
      <c r="B100" s="98" t="s">
        <v>31</v>
      </c>
      <c r="C100" s="27"/>
      <c r="D100" s="158"/>
      <c r="E100" s="98"/>
      <c r="F100" s="345" t="s">
        <v>196</v>
      </c>
      <c r="G100" s="346" t="s">
        <v>196</v>
      </c>
      <c r="H100" s="287">
        <f>H98+(IF($D12=0,0,L38))+N39</f>
        <v>-182.46910013008056</v>
      </c>
      <c r="I100" s="169">
        <f>I98+(IF($D12=0,0,M38))+O39</f>
        <v>-79.469100130080562</v>
      </c>
      <c r="J100" s="74"/>
      <c r="K100" s="74"/>
      <c r="L100" s="74"/>
      <c r="M100" s="74"/>
      <c r="N100" s="74"/>
      <c r="O100" s="74"/>
      <c r="P100" s="126"/>
      <c r="Q100" s="126"/>
      <c r="R100" s="126"/>
      <c r="S100" s="126"/>
      <c r="T100" s="128"/>
    </row>
    <row r="101" spans="1:20" s="44" customFormat="1" ht="13.5" thickBot="1" x14ac:dyDescent="0.25">
      <c r="A101" s="114" t="s">
        <v>180</v>
      </c>
      <c r="B101" s="130" t="s">
        <v>2</v>
      </c>
      <c r="C101" s="80"/>
      <c r="D101" s="175"/>
      <c r="E101" s="130"/>
      <c r="F101" s="177"/>
      <c r="G101" s="178"/>
      <c r="H101" s="283">
        <f>H100-$C91</f>
        <v>-70.469100130080562</v>
      </c>
      <c r="I101" s="136">
        <f>I100-$C91</f>
        <v>32.530899869919438</v>
      </c>
      <c r="J101" s="24"/>
      <c r="K101" s="24"/>
      <c r="L101" s="24"/>
      <c r="M101" s="24"/>
      <c r="N101" s="24"/>
      <c r="O101" s="24"/>
      <c r="P101" s="126"/>
      <c r="Q101" s="126"/>
      <c r="R101" s="126"/>
      <c r="S101" s="126"/>
      <c r="T101" s="128"/>
    </row>
    <row r="102" spans="1:20" s="63" customFormat="1" x14ac:dyDescent="0.2">
      <c r="A102" s="86"/>
      <c r="B102" s="62"/>
      <c r="C102" s="62"/>
      <c r="D102" s="62"/>
      <c r="E102" s="62"/>
      <c r="F102" s="62"/>
      <c r="G102" s="67"/>
      <c r="H102" s="67"/>
      <c r="I102" s="67"/>
      <c r="J102" s="101"/>
      <c r="K102" s="101"/>
      <c r="L102" s="101"/>
      <c r="M102" s="101"/>
      <c r="N102" s="101"/>
      <c r="O102" s="101"/>
      <c r="P102" s="67"/>
      <c r="Q102" s="67"/>
      <c r="R102" s="67"/>
      <c r="S102" s="67"/>
      <c r="T102" s="67"/>
    </row>
    <row r="103" spans="1:20" s="63" customFormat="1" thickBot="1" x14ac:dyDescent="0.25">
      <c r="A103" s="68"/>
      <c r="B103" s="62"/>
      <c r="C103" s="62"/>
      <c r="D103" s="62"/>
      <c r="E103" s="62"/>
      <c r="F103" s="62"/>
      <c r="G103" s="62"/>
      <c r="H103" s="62"/>
      <c r="I103" s="62"/>
      <c r="J103" s="102"/>
      <c r="K103" s="102"/>
      <c r="L103" s="102"/>
      <c r="M103" s="102"/>
      <c r="N103" s="102"/>
      <c r="O103" s="102"/>
      <c r="P103" s="62"/>
      <c r="Q103" s="62"/>
      <c r="R103" s="62"/>
      <c r="S103" s="62"/>
      <c r="T103" s="62"/>
    </row>
    <row r="104" spans="1:20" ht="13.5" thickBot="1" x14ac:dyDescent="0.25">
      <c r="A104" s="131" t="s">
        <v>23</v>
      </c>
      <c r="B104" s="11"/>
      <c r="C104" s="292"/>
      <c r="D104" s="355" t="s">
        <v>36</v>
      </c>
      <c r="E104" s="356"/>
      <c r="F104" s="356"/>
      <c r="G104" s="356"/>
      <c r="H104" s="356"/>
      <c r="I104" s="357"/>
      <c r="J104" s="358" t="s">
        <v>39</v>
      </c>
      <c r="K104" s="356"/>
      <c r="L104" s="356"/>
      <c r="M104" s="356"/>
      <c r="N104" s="356"/>
      <c r="O104" s="357"/>
      <c r="P104" s="358" t="s">
        <v>16</v>
      </c>
      <c r="Q104" s="359"/>
      <c r="R104" s="358" t="s">
        <v>76</v>
      </c>
      <c r="S104" s="359"/>
      <c r="T104" s="13" t="s">
        <v>72</v>
      </c>
    </row>
    <row r="105" spans="1:20" x14ac:dyDescent="0.2">
      <c r="A105" s="262"/>
      <c r="B105" s="18"/>
      <c r="C105" s="293"/>
      <c r="D105" s="360" t="s">
        <v>37</v>
      </c>
      <c r="E105" s="361"/>
      <c r="F105" s="360" t="s">
        <v>38</v>
      </c>
      <c r="G105" s="361"/>
      <c r="H105" s="362" t="s">
        <v>186</v>
      </c>
      <c r="I105" s="363"/>
      <c r="J105" s="16"/>
      <c r="K105" s="121"/>
      <c r="L105" s="17"/>
      <c r="M105" s="17"/>
      <c r="N105" s="17"/>
      <c r="O105" s="121"/>
      <c r="P105" s="16"/>
      <c r="Q105" s="261"/>
      <c r="R105" s="16"/>
      <c r="S105" s="261"/>
      <c r="T105" s="104"/>
    </row>
    <row r="106" spans="1:20" x14ac:dyDescent="0.2">
      <c r="A106" s="30"/>
      <c r="B106" s="18"/>
      <c r="C106" s="293"/>
      <c r="D106" s="268" t="s">
        <v>118</v>
      </c>
      <c r="E106" s="269" t="s">
        <v>119</v>
      </c>
      <c r="F106" s="268" t="s">
        <v>118</v>
      </c>
      <c r="G106" s="269" t="s">
        <v>119</v>
      </c>
      <c r="H106" s="268" t="s">
        <v>118</v>
      </c>
      <c r="I106" s="269" t="s">
        <v>119</v>
      </c>
      <c r="J106" s="268" t="s">
        <v>118</v>
      </c>
      <c r="K106" s="269" t="s">
        <v>119</v>
      </c>
      <c r="L106" s="17"/>
      <c r="M106" s="17"/>
      <c r="N106" s="17"/>
      <c r="O106" s="121"/>
      <c r="P106" s="268" t="s">
        <v>118</v>
      </c>
      <c r="Q106" s="269" t="s">
        <v>119</v>
      </c>
      <c r="R106" s="268" t="s">
        <v>118</v>
      </c>
      <c r="S106" s="269" t="s">
        <v>119</v>
      </c>
      <c r="T106" s="116"/>
    </row>
    <row r="107" spans="1:20" x14ac:dyDescent="0.2">
      <c r="A107" s="30"/>
      <c r="B107" s="18"/>
      <c r="C107" s="293"/>
      <c r="D107" s="78"/>
      <c r="E107" s="117"/>
      <c r="F107" s="78"/>
      <c r="G107" s="117"/>
      <c r="H107" s="78"/>
      <c r="I107" s="117"/>
      <c r="J107" s="16"/>
      <c r="K107" s="121"/>
      <c r="L107" s="17"/>
      <c r="M107" s="17"/>
      <c r="N107" s="17"/>
      <c r="O107" s="121"/>
      <c r="P107" s="16"/>
      <c r="Q107" s="121"/>
      <c r="R107" s="16"/>
      <c r="S107" s="121"/>
      <c r="T107" s="52"/>
    </row>
    <row r="108" spans="1:20" x14ac:dyDescent="0.2">
      <c r="A108" s="35" t="s">
        <v>220</v>
      </c>
      <c r="B108" s="36" t="s">
        <v>2</v>
      </c>
      <c r="C108" s="294"/>
      <c r="D108" s="48"/>
      <c r="E108" s="134"/>
      <c r="F108" s="48"/>
      <c r="G108" s="134"/>
      <c r="H108" s="48"/>
      <c r="I108" s="182">
        <f>I109-Q109</f>
        <v>6.7206985560017403</v>
      </c>
      <c r="J108" s="48"/>
      <c r="K108" s="134"/>
      <c r="L108" s="133"/>
      <c r="M108" s="133"/>
      <c r="N108" s="133"/>
      <c r="O108" s="134"/>
      <c r="P108" s="48"/>
      <c r="Q108" s="134"/>
      <c r="R108" s="345">
        <v>1</v>
      </c>
      <c r="S108" s="346">
        <v>1</v>
      </c>
      <c r="T108" s="339" t="s">
        <v>214</v>
      </c>
    </row>
    <row r="109" spans="1:20" x14ac:dyDescent="0.2">
      <c r="A109" s="38" t="s">
        <v>221</v>
      </c>
      <c r="B109" s="36" t="s">
        <v>2</v>
      </c>
      <c r="C109" s="294"/>
      <c r="D109" s="48"/>
      <c r="E109" s="134"/>
      <c r="F109" s="48"/>
      <c r="G109" s="134"/>
      <c r="H109" s="48"/>
      <c r="I109" s="134">
        <f>I97</f>
        <v>6.9393358101016869</v>
      </c>
      <c r="J109" s="48"/>
      <c r="K109" s="134"/>
      <c r="L109" s="133"/>
      <c r="M109" s="133"/>
      <c r="N109" s="133"/>
      <c r="O109" s="134"/>
      <c r="P109" s="206">
        <f>P61</f>
        <v>4.4341610180761021E-2</v>
      </c>
      <c r="Q109" s="207">
        <f>Q61</f>
        <v>0.21863725409994658</v>
      </c>
      <c r="R109" s="206"/>
      <c r="S109" s="207"/>
      <c r="T109" s="22"/>
    </row>
    <row r="110" spans="1:20" x14ac:dyDescent="0.2">
      <c r="A110" s="35" t="s">
        <v>222</v>
      </c>
      <c r="B110" s="36" t="s">
        <v>2</v>
      </c>
      <c r="C110" s="294"/>
      <c r="D110" s="48"/>
      <c r="E110" s="134"/>
      <c r="F110" s="48"/>
      <c r="G110" s="134"/>
      <c r="H110" s="48"/>
      <c r="I110" s="134">
        <f>I109+S108</f>
        <v>7.9393358101016869</v>
      </c>
      <c r="J110" s="48"/>
      <c r="K110" s="134"/>
      <c r="L110" s="133"/>
      <c r="M110" s="133"/>
      <c r="N110" s="133"/>
      <c r="O110" s="134"/>
      <c r="P110" s="48"/>
      <c r="Q110" s="134"/>
      <c r="R110" s="48"/>
      <c r="S110" s="134"/>
      <c r="T110" s="22"/>
    </row>
    <row r="111" spans="1:20" x14ac:dyDescent="0.2">
      <c r="A111" s="43"/>
      <c r="B111" s="26"/>
      <c r="C111" s="295"/>
      <c r="D111" s="46"/>
      <c r="E111" s="135"/>
      <c r="F111" s="46"/>
      <c r="G111" s="135"/>
      <c r="H111" s="46"/>
      <c r="I111" s="135"/>
      <c r="J111" s="46"/>
      <c r="K111" s="135"/>
      <c r="L111" s="24"/>
      <c r="M111" s="24"/>
      <c r="N111" s="24"/>
      <c r="O111" s="135"/>
      <c r="P111" s="168"/>
      <c r="Q111" s="169"/>
      <c r="R111" s="163"/>
      <c r="S111" s="106"/>
      <c r="T111" s="22"/>
    </row>
    <row r="112" spans="1:20" x14ac:dyDescent="0.2">
      <c r="A112" s="35" t="s">
        <v>223</v>
      </c>
      <c r="B112" s="91" t="s">
        <v>31</v>
      </c>
      <c r="C112" s="296"/>
      <c r="D112" s="49"/>
      <c r="E112" s="180"/>
      <c r="F112" s="95"/>
      <c r="G112" s="185"/>
      <c r="H112" s="48"/>
      <c r="I112" s="182">
        <f>I113-Q113</f>
        <v>-90.12705912604369</v>
      </c>
      <c r="J112" s="48"/>
      <c r="K112" s="134"/>
      <c r="L112" s="133"/>
      <c r="M112" s="133"/>
      <c r="N112" s="133"/>
      <c r="O112" s="134"/>
      <c r="P112" s="231"/>
      <c r="Q112" s="232"/>
      <c r="R112" s="204">
        <f>-112.7+L22</f>
        <v>-112</v>
      </c>
      <c r="S112" s="205">
        <f>-112.7+M22</f>
        <v>-112</v>
      </c>
      <c r="T112" s="339" t="s">
        <v>226</v>
      </c>
    </row>
    <row r="113" spans="1:20" x14ac:dyDescent="0.2">
      <c r="A113" s="38" t="s">
        <v>224</v>
      </c>
      <c r="B113" s="91" t="s">
        <v>31</v>
      </c>
      <c r="C113" s="296"/>
      <c r="D113" s="49"/>
      <c r="E113" s="180"/>
      <c r="F113" s="95"/>
      <c r="G113" s="185"/>
      <c r="H113" s="48"/>
      <c r="I113" s="134">
        <f>I98</f>
        <v>-84.469100130080562</v>
      </c>
      <c r="J113" s="48"/>
      <c r="K113" s="134"/>
      <c r="L113" s="133"/>
      <c r="M113" s="133"/>
      <c r="N113" s="133"/>
      <c r="O113" s="134"/>
      <c r="P113" s="206">
        <f>P65</f>
        <v>5.6579589959631207</v>
      </c>
      <c r="Q113" s="207">
        <f>Q65</f>
        <v>5.6579589959631207</v>
      </c>
      <c r="R113" s="206"/>
      <c r="S113" s="207"/>
      <c r="T113" s="52"/>
    </row>
    <row r="114" spans="1:20" x14ac:dyDescent="0.2">
      <c r="A114" s="35" t="s">
        <v>225</v>
      </c>
      <c r="B114" s="91" t="s">
        <v>31</v>
      </c>
      <c r="C114" s="296"/>
      <c r="D114" s="49"/>
      <c r="E114" s="180"/>
      <c r="F114" s="95"/>
      <c r="G114" s="185"/>
      <c r="H114" s="48"/>
      <c r="I114" s="134">
        <f>I113+Q113</f>
        <v>-78.811141134117435</v>
      </c>
      <c r="J114" s="48"/>
      <c r="K114" s="134"/>
      <c r="L114" s="133"/>
      <c r="M114" s="133"/>
      <c r="N114" s="133"/>
      <c r="O114" s="134"/>
      <c r="P114" s="231"/>
      <c r="Q114" s="232"/>
      <c r="R114" s="48"/>
      <c r="S114" s="134"/>
      <c r="T114" s="52"/>
    </row>
    <row r="115" spans="1:20" s="47" customFormat="1" x14ac:dyDescent="0.2">
      <c r="A115" s="69"/>
      <c r="B115" s="26"/>
      <c r="C115" s="295"/>
      <c r="D115" s="43"/>
      <c r="E115" s="181"/>
      <c r="F115" s="43"/>
      <c r="G115" s="135"/>
      <c r="H115" s="46"/>
      <c r="I115" s="135"/>
      <c r="J115" s="46"/>
      <c r="K115" s="135"/>
      <c r="L115" s="24"/>
      <c r="M115" s="24"/>
      <c r="N115" s="24"/>
      <c r="O115" s="135"/>
      <c r="P115" s="233"/>
      <c r="Q115" s="234"/>
      <c r="R115" s="43"/>
      <c r="S115" s="181"/>
      <c r="T115" s="52"/>
    </row>
    <row r="116" spans="1:20" s="47" customFormat="1" x14ac:dyDescent="0.2">
      <c r="A116" s="35" t="s">
        <v>57</v>
      </c>
      <c r="B116" s="91" t="s">
        <v>32</v>
      </c>
      <c r="C116" s="296"/>
      <c r="D116" s="95">
        <f>D117-P117</f>
        <v>-69.514875294757559</v>
      </c>
      <c r="E116" s="185">
        <f>E117-Q117</f>
        <v>-61.728850913884472</v>
      </c>
      <c r="F116" s="48"/>
      <c r="G116" s="134"/>
      <c r="H116" s="48"/>
      <c r="I116" s="134"/>
      <c r="J116" s="48"/>
      <c r="K116" s="134"/>
      <c r="L116" s="133"/>
      <c r="M116" s="133"/>
      <c r="N116" s="133"/>
      <c r="O116" s="134"/>
      <c r="P116" s="231"/>
      <c r="Q116" s="232"/>
      <c r="R116" s="206"/>
      <c r="S116" s="207"/>
      <c r="T116" s="52" t="s">
        <v>209</v>
      </c>
    </row>
    <row r="117" spans="1:20" s="47" customFormat="1" x14ac:dyDescent="0.2">
      <c r="A117" s="38" t="s">
        <v>56</v>
      </c>
      <c r="B117" s="91" t="s">
        <v>32</v>
      </c>
      <c r="C117" s="296"/>
      <c r="D117" s="48">
        <f>D99</f>
        <v>-63.86487529475756</v>
      </c>
      <c r="E117" s="134">
        <f>E99</f>
        <v>-56.074777799322767</v>
      </c>
      <c r="F117" s="48"/>
      <c r="G117" s="134"/>
      <c r="H117" s="48"/>
      <c r="I117" s="134"/>
      <c r="J117" s="48"/>
      <c r="K117" s="134"/>
      <c r="L117" s="133"/>
      <c r="M117" s="133"/>
      <c r="N117" s="133"/>
      <c r="O117" s="134"/>
      <c r="P117" s="206">
        <f>P69</f>
        <v>5.65</v>
      </c>
      <c r="Q117" s="207">
        <f>Q69</f>
        <v>5.6540731145617062</v>
      </c>
      <c r="R117" s="206"/>
      <c r="S117" s="207"/>
      <c r="T117" s="52"/>
    </row>
    <row r="118" spans="1:20" s="47" customFormat="1" x14ac:dyDescent="0.2">
      <c r="A118" s="35" t="s">
        <v>55</v>
      </c>
      <c r="B118" s="91" t="s">
        <v>32</v>
      </c>
      <c r="C118" s="296"/>
      <c r="D118" s="90">
        <f>D117+P117</f>
        <v>-58.214875294757562</v>
      </c>
      <c r="E118" s="182">
        <f>E117+Q117</f>
        <v>-50.420704684761063</v>
      </c>
      <c r="F118" s="48"/>
      <c r="G118" s="134"/>
      <c r="H118" s="48"/>
      <c r="I118" s="134"/>
      <c r="J118" s="48"/>
      <c r="K118" s="134"/>
      <c r="L118" s="133"/>
      <c r="M118" s="133"/>
      <c r="N118" s="133"/>
      <c r="O118" s="134"/>
      <c r="P118" s="231"/>
      <c r="Q118" s="232"/>
      <c r="R118" s="204">
        <v>-50</v>
      </c>
      <c r="S118" s="205">
        <v>-50</v>
      </c>
      <c r="T118" s="339" t="s">
        <v>217</v>
      </c>
    </row>
    <row r="119" spans="1:20" s="47" customFormat="1" x14ac:dyDescent="0.2">
      <c r="A119" s="69"/>
      <c r="B119" s="26"/>
      <c r="C119" s="295"/>
      <c r="D119" s="46"/>
      <c r="E119" s="135"/>
      <c r="F119" s="46"/>
      <c r="G119" s="135"/>
      <c r="H119" s="46"/>
      <c r="I119" s="135"/>
      <c r="J119" s="46"/>
      <c r="K119" s="135"/>
      <c r="L119" s="24"/>
      <c r="M119" s="24"/>
      <c r="N119" s="24"/>
      <c r="O119" s="135"/>
      <c r="P119" s="233"/>
      <c r="Q119" s="234"/>
      <c r="R119" s="43"/>
      <c r="S119" s="181"/>
      <c r="T119" s="55"/>
    </row>
    <row r="120" spans="1:20" s="47" customFormat="1" x14ac:dyDescent="0.2">
      <c r="A120" s="35" t="s">
        <v>183</v>
      </c>
      <c r="B120" s="36" t="s">
        <v>2</v>
      </c>
      <c r="C120" s="294"/>
      <c r="D120" s="48"/>
      <c r="E120" s="134"/>
      <c r="F120" s="48"/>
      <c r="G120" s="134"/>
      <c r="H120" s="95"/>
      <c r="I120" s="184">
        <f>I121-Q121</f>
        <v>0.37294087395631692</v>
      </c>
      <c r="J120" s="288"/>
      <c r="K120" s="289"/>
      <c r="L120" s="133"/>
      <c r="M120" s="133"/>
      <c r="N120" s="133"/>
      <c r="O120" s="134"/>
      <c r="P120" s="231"/>
      <c r="Q120" s="232"/>
      <c r="R120" s="133"/>
      <c r="S120" s="205">
        <v>0</v>
      </c>
      <c r="T120" s="290" t="s">
        <v>218</v>
      </c>
    </row>
    <row r="121" spans="1:20" s="47" customFormat="1" x14ac:dyDescent="0.2">
      <c r="A121" s="38" t="s">
        <v>184</v>
      </c>
      <c r="B121" s="36" t="s">
        <v>2</v>
      </c>
      <c r="C121" s="294"/>
      <c r="D121" s="48"/>
      <c r="E121" s="134"/>
      <c r="F121" s="48"/>
      <c r="G121" s="134"/>
      <c r="H121" s="95"/>
      <c r="I121" s="185">
        <f>I101</f>
        <v>32.530899869919438</v>
      </c>
      <c r="J121" s="235"/>
      <c r="K121" s="236"/>
      <c r="L121" s="133"/>
      <c r="M121" s="133"/>
      <c r="N121" s="133"/>
      <c r="O121" s="134"/>
      <c r="P121" s="206">
        <f>P73</f>
        <v>32.157958995963121</v>
      </c>
      <c r="Q121" s="207">
        <f>Q73</f>
        <v>32.157958995963121</v>
      </c>
      <c r="R121" s="133"/>
      <c r="S121" s="134"/>
      <c r="T121" s="291"/>
    </row>
    <row r="122" spans="1:20" s="47" customFormat="1" x14ac:dyDescent="0.2">
      <c r="A122" s="35" t="s">
        <v>185</v>
      </c>
      <c r="B122" s="36" t="s">
        <v>2</v>
      </c>
      <c r="C122" s="294"/>
      <c r="D122" s="48"/>
      <c r="E122" s="134"/>
      <c r="F122" s="48"/>
      <c r="G122" s="134"/>
      <c r="H122" s="95"/>
      <c r="I122" s="185">
        <f>I121+Q121</f>
        <v>64.688858865882565</v>
      </c>
      <c r="J122" s="288"/>
      <c r="K122" s="289"/>
      <c r="L122" s="133"/>
      <c r="M122" s="133"/>
      <c r="N122" s="133"/>
      <c r="O122" s="134"/>
      <c r="P122" s="231"/>
      <c r="Q122" s="232"/>
      <c r="R122" s="133"/>
      <c r="S122" s="134"/>
      <c r="T122" s="291"/>
    </row>
    <row r="123" spans="1:20" x14ac:dyDescent="0.2">
      <c r="A123" s="43"/>
      <c r="B123" s="26"/>
      <c r="C123" s="295"/>
      <c r="D123" s="43"/>
      <c r="E123" s="181"/>
      <c r="F123" s="43"/>
      <c r="G123" s="135"/>
      <c r="H123" s="46"/>
      <c r="I123" s="135"/>
      <c r="J123" s="46"/>
      <c r="K123" s="135"/>
      <c r="L123" s="24"/>
      <c r="M123" s="24"/>
      <c r="N123" s="24"/>
      <c r="O123" s="135"/>
      <c r="P123" s="19"/>
      <c r="Q123" s="57"/>
      <c r="R123" s="19"/>
      <c r="S123" s="57"/>
      <c r="T123" s="52"/>
    </row>
    <row r="124" spans="1:20" ht="13.5" thickBot="1" x14ac:dyDescent="0.25">
      <c r="A124" s="50" t="s">
        <v>11</v>
      </c>
      <c r="B124" s="51"/>
      <c r="C124" s="298"/>
      <c r="D124" s="113"/>
      <c r="E124" s="183"/>
      <c r="F124" s="113"/>
      <c r="G124" s="136"/>
      <c r="H124" s="59"/>
      <c r="I124" s="136"/>
      <c r="J124" s="59"/>
      <c r="K124" s="136"/>
      <c r="L124" s="84"/>
      <c r="M124" s="84"/>
      <c r="N124" s="84"/>
      <c r="O124" s="136"/>
      <c r="P124" s="186"/>
      <c r="Q124" s="187"/>
      <c r="R124" s="186"/>
      <c r="S124" s="187"/>
      <c r="T124" s="60" t="s">
        <v>12</v>
      </c>
    </row>
  </sheetData>
  <mergeCells count="34">
    <mergeCell ref="D12:I12"/>
    <mergeCell ref="D2:I2"/>
    <mergeCell ref="J2:O2"/>
    <mergeCell ref="D3:E3"/>
    <mergeCell ref="F3:G3"/>
    <mergeCell ref="H3:I3"/>
    <mergeCell ref="D13:I13"/>
    <mergeCell ref="D29:I29"/>
    <mergeCell ref="J29:O29"/>
    <mergeCell ref="D30:E30"/>
    <mergeCell ref="F30:G30"/>
    <mergeCell ref="H30:I30"/>
    <mergeCell ref="D84:E84"/>
    <mergeCell ref="F84:G84"/>
    <mergeCell ref="H84:I84"/>
    <mergeCell ref="D44:I44"/>
    <mergeCell ref="J44:O44"/>
    <mergeCell ref="D45:E45"/>
    <mergeCell ref="F45:G45"/>
    <mergeCell ref="H45:I45"/>
    <mergeCell ref="D56:H56"/>
    <mergeCell ref="J56:O56"/>
    <mergeCell ref="P56:Q56"/>
    <mergeCell ref="D57:E57"/>
    <mergeCell ref="F57:G57"/>
    <mergeCell ref="H57:I57"/>
    <mergeCell ref="D83:I83"/>
    <mergeCell ref="D104:I104"/>
    <mergeCell ref="J104:O104"/>
    <mergeCell ref="P104:Q104"/>
    <mergeCell ref="R104:S104"/>
    <mergeCell ref="D105:E105"/>
    <mergeCell ref="F105:G105"/>
    <mergeCell ref="H105:I105"/>
  </mergeCells>
  <conditionalFormatting sqref="T124">
    <cfRule type="cellIs" dxfId="33" priority="17" stopIfTrue="1" operator="equal">
      <formula>"Yes"</formula>
    </cfRule>
    <cfRule type="cellIs" dxfId="32" priority="18" stopIfTrue="1" operator="notEqual">
      <formula>"Yes"</formula>
    </cfRule>
  </conditionalFormatting>
  <conditionalFormatting sqref="D118">
    <cfRule type="cellIs" dxfId="31" priority="14" stopIfTrue="1" operator="greaterThan">
      <formula>R118</formula>
    </cfRule>
  </conditionalFormatting>
  <conditionalFormatting sqref="E118">
    <cfRule type="cellIs" dxfId="30" priority="9" stopIfTrue="1" operator="greaterThan">
      <formula>S118</formula>
    </cfRule>
  </conditionalFormatting>
  <conditionalFormatting sqref="I120">
    <cfRule type="cellIs" dxfId="29" priority="6" stopIfTrue="1" operator="lessThan">
      <formula>S120</formula>
    </cfRule>
  </conditionalFormatting>
  <conditionalFormatting sqref="I112">
    <cfRule type="cellIs" dxfId="28" priority="2" operator="lessThan">
      <formula>$S$112</formula>
    </cfRule>
  </conditionalFormatting>
  <conditionalFormatting sqref="I108">
    <cfRule type="cellIs" dxfId="1" priority="22" operator="lessThan">
      <formula>$S$108</formula>
    </cfRule>
    <cfRule type="cellIs" dxfId="0" priority="23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0"/>
  <sheetViews>
    <sheetView zoomScale="90" zoomScaleNormal="90" workbookViewId="0">
      <pane xSplit="14970" ySplit="6105" topLeftCell="T44" activePane="topRight"/>
      <selection activeCell="F51" sqref="F51"/>
      <selection pane="topRight" activeCell="T11" sqref="T11"/>
      <selection pane="bottomLeft" activeCell="A56" sqref="A56"/>
      <selection pane="bottomRight" activeCell="H56" sqref="H56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45.5703125" style="7" customWidth="1"/>
    <col min="21" max="16384" width="10.7109375" style="7"/>
  </cols>
  <sheetData>
    <row r="1" spans="1:20" ht="13.5" thickBot="1" x14ac:dyDescent="0.25">
      <c r="P1" s="8"/>
      <c r="Q1" s="8"/>
      <c r="R1" s="8"/>
      <c r="S1" s="8"/>
      <c r="T1" s="8"/>
    </row>
    <row r="2" spans="1:20" ht="13.5" thickBot="1" x14ac:dyDescent="0.25">
      <c r="A2" s="9" t="s">
        <v>9</v>
      </c>
      <c r="B2" s="10"/>
      <c r="C2" s="277" t="s">
        <v>124</v>
      </c>
      <c r="D2" s="355" t="s">
        <v>36</v>
      </c>
      <c r="E2" s="368"/>
      <c r="F2" s="368"/>
      <c r="G2" s="368"/>
      <c r="H2" s="368"/>
      <c r="I2" s="359"/>
      <c r="J2" s="358" t="s">
        <v>39</v>
      </c>
      <c r="K2" s="368"/>
      <c r="L2" s="368"/>
      <c r="M2" s="368"/>
      <c r="N2" s="368"/>
      <c r="O2" s="359"/>
      <c r="P2" s="87"/>
      <c r="Q2" s="87"/>
      <c r="R2" s="87"/>
      <c r="S2" s="87"/>
      <c r="T2" s="13" t="s">
        <v>0</v>
      </c>
    </row>
    <row r="3" spans="1:20" x14ac:dyDescent="0.2">
      <c r="A3" s="30"/>
      <c r="B3" s="57"/>
      <c r="C3" s="8"/>
      <c r="D3" s="360" t="s">
        <v>37</v>
      </c>
      <c r="E3" s="361"/>
      <c r="F3" s="360" t="s">
        <v>38</v>
      </c>
      <c r="G3" s="361"/>
      <c r="H3" s="372" t="s">
        <v>78</v>
      </c>
      <c r="I3" s="361"/>
      <c r="J3" s="17"/>
      <c r="K3" s="17"/>
      <c r="L3" s="100"/>
      <c r="M3" s="105"/>
      <c r="N3" s="100"/>
      <c r="O3" s="105"/>
      <c r="P3" s="17"/>
      <c r="Q3" s="17"/>
      <c r="R3" s="17"/>
      <c r="S3" s="17"/>
      <c r="T3" s="104"/>
    </row>
    <row r="4" spans="1:20" x14ac:dyDescent="0.2">
      <c r="A4" s="30"/>
      <c r="B4" s="15" t="s">
        <v>1</v>
      </c>
      <c r="C4" s="271"/>
      <c r="D4" s="268" t="s">
        <v>118</v>
      </c>
      <c r="E4" s="269" t="s">
        <v>119</v>
      </c>
      <c r="F4" s="268" t="s">
        <v>118</v>
      </c>
      <c r="G4" s="269" t="s">
        <v>119</v>
      </c>
      <c r="H4" s="268" t="s">
        <v>118</v>
      </c>
      <c r="I4" s="269" t="s">
        <v>119</v>
      </c>
      <c r="J4" s="17"/>
      <c r="K4" s="17"/>
      <c r="L4" s="268" t="s">
        <v>118</v>
      </c>
      <c r="M4" s="269" t="s">
        <v>119</v>
      </c>
      <c r="N4" s="268" t="s">
        <v>118</v>
      </c>
      <c r="O4" s="269" t="s">
        <v>119</v>
      </c>
      <c r="P4" s="17"/>
      <c r="Q4" s="17"/>
      <c r="R4" s="17"/>
      <c r="S4" s="17"/>
      <c r="T4" s="104"/>
    </row>
    <row r="5" spans="1:20" x14ac:dyDescent="0.2">
      <c r="A5" s="14" t="s">
        <v>156</v>
      </c>
      <c r="B5" s="98" t="s">
        <v>28</v>
      </c>
      <c r="C5" s="27"/>
      <c r="D5" s="222">
        <v>120</v>
      </c>
      <c r="E5" s="119">
        <f>$D5</f>
        <v>120</v>
      </c>
      <c r="F5" s="19"/>
      <c r="G5" s="57"/>
      <c r="H5" s="19"/>
      <c r="I5" s="57"/>
      <c r="J5" s="24"/>
      <c r="K5" s="24"/>
      <c r="L5" s="46"/>
      <c r="M5" s="135"/>
      <c r="N5" s="46"/>
      <c r="O5" s="135"/>
      <c r="P5" s="74"/>
      <c r="Q5" s="74"/>
      <c r="R5" s="74"/>
      <c r="S5" s="17"/>
      <c r="T5" s="22" t="s">
        <v>126</v>
      </c>
    </row>
    <row r="6" spans="1:20" x14ac:dyDescent="0.2">
      <c r="A6" s="43" t="s">
        <v>152</v>
      </c>
      <c r="B6" s="117"/>
      <c r="C6" s="27"/>
      <c r="D6" s="307">
        <v>240</v>
      </c>
      <c r="E6" s="306">
        <f>$D6</f>
        <v>240</v>
      </c>
      <c r="F6" s="19"/>
      <c r="G6" s="57"/>
      <c r="H6" s="19"/>
      <c r="I6" s="57"/>
      <c r="J6" s="24"/>
      <c r="K6" s="24"/>
      <c r="L6" s="46"/>
      <c r="M6" s="135"/>
      <c r="N6" s="46"/>
      <c r="O6" s="135"/>
      <c r="P6" s="74"/>
      <c r="Q6" s="74"/>
      <c r="R6" s="74"/>
      <c r="S6" s="17"/>
      <c r="T6" s="22" t="s">
        <v>154</v>
      </c>
    </row>
    <row r="7" spans="1:20" x14ac:dyDescent="0.2">
      <c r="A7" s="43" t="s">
        <v>153</v>
      </c>
      <c r="B7" s="117" t="s">
        <v>28</v>
      </c>
      <c r="C7" s="27"/>
      <c r="D7" s="307">
        <v>120</v>
      </c>
      <c r="E7" s="306">
        <f>$D7</f>
        <v>120</v>
      </c>
      <c r="F7" s="19"/>
      <c r="G7" s="57"/>
      <c r="H7" s="19"/>
      <c r="I7" s="57"/>
      <c r="J7" s="24"/>
      <c r="K7" s="24"/>
      <c r="L7" s="46"/>
      <c r="M7" s="135"/>
      <c r="N7" s="46"/>
      <c r="O7" s="135"/>
      <c r="P7" s="74"/>
      <c r="Q7" s="74"/>
      <c r="R7" s="74"/>
      <c r="S7" s="17"/>
      <c r="T7" s="305" t="s">
        <v>155</v>
      </c>
    </row>
    <row r="8" spans="1:20" x14ac:dyDescent="0.2">
      <c r="A8" s="14" t="s">
        <v>29</v>
      </c>
      <c r="B8" s="99" t="s">
        <v>30</v>
      </c>
      <c r="C8" s="272"/>
      <c r="D8" s="307">
        <v>100</v>
      </c>
      <c r="E8" s="119">
        <f>$D8</f>
        <v>100</v>
      </c>
      <c r="F8" s="19"/>
      <c r="G8" s="57"/>
      <c r="H8" s="19"/>
      <c r="I8" s="57"/>
      <c r="J8" s="24"/>
      <c r="K8" s="24"/>
      <c r="L8" s="46"/>
      <c r="M8" s="135"/>
      <c r="N8" s="46"/>
      <c r="O8" s="135"/>
      <c r="P8" s="74"/>
      <c r="Q8" s="74"/>
      <c r="R8" s="74"/>
      <c r="S8" s="17"/>
      <c r="T8" s="22" t="s">
        <v>126</v>
      </c>
    </row>
    <row r="9" spans="1:20" x14ac:dyDescent="0.2">
      <c r="A9" s="14" t="s">
        <v>157</v>
      </c>
      <c r="B9" s="20"/>
      <c r="C9" s="18"/>
      <c r="D9" s="146">
        <v>66</v>
      </c>
      <c r="E9" s="147">
        <f>$D9</f>
        <v>66</v>
      </c>
      <c r="F9" s="19"/>
      <c r="G9" s="57"/>
      <c r="H9" s="154"/>
      <c r="I9" s="119"/>
      <c r="J9" s="23"/>
      <c r="K9" s="23"/>
      <c r="L9" s="145"/>
      <c r="M9" s="118"/>
      <c r="N9" s="145"/>
      <c r="O9" s="118"/>
      <c r="P9" s="21"/>
      <c r="Q9" s="21"/>
      <c r="R9" s="21"/>
      <c r="S9" s="21"/>
      <c r="T9" s="305" t="s">
        <v>155</v>
      </c>
    </row>
    <row r="10" spans="1:20" x14ac:dyDescent="0.2">
      <c r="A10" s="19" t="s">
        <v>84</v>
      </c>
      <c r="B10" s="56" t="s">
        <v>87</v>
      </c>
      <c r="C10" s="21"/>
      <c r="D10" s="143">
        <v>-98</v>
      </c>
      <c r="E10" s="219">
        <v>-98</v>
      </c>
      <c r="F10" s="154"/>
      <c r="G10" s="119"/>
      <c r="H10" s="154"/>
      <c r="I10" s="119"/>
      <c r="J10" s="23"/>
      <c r="K10" s="24"/>
      <c r="L10" s="46"/>
      <c r="M10" s="135"/>
      <c r="N10" s="46"/>
      <c r="O10" s="135"/>
      <c r="P10" s="74"/>
      <c r="Q10" s="74"/>
      <c r="R10" s="74"/>
      <c r="S10" s="17"/>
      <c r="T10" s="22" t="s">
        <v>127</v>
      </c>
    </row>
    <row r="11" spans="1:20" s="8" customFormat="1" ht="13.5" thickBot="1" x14ac:dyDescent="0.25">
      <c r="A11" s="19" t="s">
        <v>85</v>
      </c>
      <c r="B11" s="20" t="s">
        <v>2</v>
      </c>
      <c r="C11" s="18"/>
      <c r="D11" s="150"/>
      <c r="E11" s="73"/>
      <c r="F11" s="239">
        <v>4</v>
      </c>
      <c r="G11" s="228">
        <v>4</v>
      </c>
      <c r="H11" s="278">
        <v>-99</v>
      </c>
      <c r="I11" s="246">
        <v>4</v>
      </c>
      <c r="J11" s="23"/>
      <c r="K11" s="23"/>
      <c r="L11" s="145"/>
      <c r="M11" s="118"/>
      <c r="N11" s="145"/>
      <c r="O11" s="118"/>
      <c r="P11" s="21"/>
      <c r="Q11" s="21"/>
      <c r="R11" s="21"/>
      <c r="S11" s="21"/>
      <c r="T11" s="22" t="s">
        <v>127</v>
      </c>
    </row>
    <row r="12" spans="1:20" s="8" customFormat="1" ht="13.5" thickBot="1" x14ac:dyDescent="0.25">
      <c r="A12" s="34" t="s">
        <v>107</v>
      </c>
      <c r="B12" s="20"/>
      <c r="C12" s="18"/>
      <c r="D12" s="369">
        <v>0</v>
      </c>
      <c r="E12" s="370"/>
      <c r="F12" s="370"/>
      <c r="G12" s="370"/>
      <c r="H12" s="370"/>
      <c r="I12" s="371"/>
      <c r="J12" s="23"/>
      <c r="K12" s="23"/>
      <c r="L12" s="145"/>
      <c r="M12" s="118"/>
      <c r="N12" s="145"/>
      <c r="O12" s="118"/>
      <c r="P12" s="21"/>
      <c r="Q12" s="21"/>
      <c r="R12" s="21"/>
      <c r="S12" s="21"/>
      <c r="T12" s="22" t="s">
        <v>127</v>
      </c>
    </row>
    <row r="13" spans="1:20" s="8" customFormat="1" ht="13.5" thickBot="1" x14ac:dyDescent="0.25">
      <c r="A13" s="34" t="s">
        <v>108</v>
      </c>
      <c r="B13" s="20"/>
      <c r="C13" s="18"/>
      <c r="D13" s="369">
        <v>1</v>
      </c>
      <c r="E13" s="370"/>
      <c r="F13" s="370"/>
      <c r="G13" s="370"/>
      <c r="H13" s="370"/>
      <c r="I13" s="371"/>
      <c r="J13" s="23"/>
      <c r="K13" s="23"/>
      <c r="L13" s="145"/>
      <c r="M13" s="118"/>
      <c r="N13" s="145"/>
      <c r="O13" s="118"/>
      <c r="P13" s="21"/>
      <c r="Q13" s="21"/>
      <c r="R13" s="21"/>
      <c r="S13" s="21"/>
      <c r="T13" s="22" t="s">
        <v>127</v>
      </c>
    </row>
    <row r="14" spans="1:20" s="8" customFormat="1" x14ac:dyDescent="0.2">
      <c r="A14" s="19" t="s">
        <v>125</v>
      </c>
      <c r="B14" s="20" t="s">
        <v>2</v>
      </c>
      <c r="C14" s="279">
        <v>-6</v>
      </c>
      <c r="D14" s="248"/>
      <c r="E14" s="250"/>
      <c r="F14" s="254"/>
      <c r="G14" s="250"/>
      <c r="H14" s="249"/>
      <c r="I14" s="250"/>
      <c r="J14" s="23"/>
      <c r="K14" s="23"/>
      <c r="L14" s="145"/>
      <c r="M14" s="118"/>
      <c r="N14" s="145"/>
      <c r="O14" s="118"/>
      <c r="P14" s="21"/>
      <c r="Q14" s="21"/>
      <c r="R14" s="21"/>
      <c r="S14" s="21"/>
      <c r="T14" s="22" t="s">
        <v>128</v>
      </c>
    </row>
    <row r="15" spans="1:20" s="8" customFormat="1" x14ac:dyDescent="0.2">
      <c r="A15" s="19" t="s">
        <v>41</v>
      </c>
      <c r="B15" s="20" t="s">
        <v>2</v>
      </c>
      <c r="C15" s="18"/>
      <c r="D15" s="85"/>
      <c r="E15" s="251"/>
      <c r="F15" s="255"/>
      <c r="G15" s="251"/>
      <c r="H15" s="247"/>
      <c r="I15" s="251"/>
      <c r="J15" s="23"/>
      <c r="K15" s="23"/>
      <c r="L15" s="143">
        <v>-1</v>
      </c>
      <c r="M15" s="118">
        <f t="shared" ref="M15:M23" si="0">$L15</f>
        <v>-1</v>
      </c>
      <c r="N15" s="145"/>
      <c r="O15" s="118"/>
      <c r="P15" s="21"/>
      <c r="Q15" s="21"/>
      <c r="R15" s="21"/>
      <c r="S15" s="21"/>
      <c r="T15" s="22" t="s">
        <v>42</v>
      </c>
    </row>
    <row r="16" spans="1:20" s="8" customFormat="1" x14ac:dyDescent="0.2">
      <c r="A16" s="19" t="s">
        <v>77</v>
      </c>
      <c r="B16" s="20"/>
      <c r="C16" s="18"/>
      <c r="D16" s="85"/>
      <c r="E16" s="251"/>
      <c r="F16" s="255"/>
      <c r="G16" s="251"/>
      <c r="H16" s="247"/>
      <c r="I16" s="251"/>
      <c r="J16" s="23"/>
      <c r="K16" s="23"/>
      <c r="L16" s="146">
        <v>66</v>
      </c>
      <c r="M16" s="147">
        <f t="shared" si="0"/>
        <v>66</v>
      </c>
      <c r="N16" s="145"/>
      <c r="O16" s="118"/>
      <c r="P16" s="21"/>
      <c r="Q16" s="21"/>
      <c r="R16" s="21"/>
      <c r="S16" s="21"/>
      <c r="T16" s="70" t="s">
        <v>105</v>
      </c>
    </row>
    <row r="17" spans="1:20" s="8" customFormat="1" x14ac:dyDescent="0.2">
      <c r="A17" s="34" t="s">
        <v>112</v>
      </c>
      <c r="B17" s="117" t="s">
        <v>28</v>
      </c>
      <c r="C17" s="26"/>
      <c r="D17" s="85"/>
      <c r="E17" s="251"/>
      <c r="F17" s="255"/>
      <c r="G17" s="251"/>
      <c r="H17" s="247"/>
      <c r="I17" s="251"/>
      <c r="J17" s="23"/>
      <c r="K17" s="23"/>
      <c r="L17" s="146">
        <v>120</v>
      </c>
      <c r="M17" s="147">
        <f t="shared" si="0"/>
        <v>120</v>
      </c>
      <c r="N17" s="145"/>
      <c r="O17" s="118"/>
      <c r="P17" s="21"/>
      <c r="Q17" s="21"/>
      <c r="R17" s="21"/>
      <c r="S17" s="21"/>
      <c r="T17" s="70" t="s">
        <v>113</v>
      </c>
    </row>
    <row r="18" spans="1:20" s="8" customFormat="1" x14ac:dyDescent="0.2">
      <c r="A18" s="93" t="s">
        <v>89</v>
      </c>
      <c r="B18" s="117" t="s">
        <v>32</v>
      </c>
      <c r="C18" s="26"/>
      <c r="D18" s="209"/>
      <c r="E18" s="210"/>
      <c r="F18" s="256"/>
      <c r="G18" s="252"/>
      <c r="H18" s="243"/>
      <c r="I18" s="252"/>
      <c r="J18" s="24"/>
      <c r="K18" s="24"/>
      <c r="L18" s="166">
        <v>-81.7</v>
      </c>
      <c r="M18" s="280">
        <f t="shared" si="0"/>
        <v>-81.7</v>
      </c>
      <c r="N18" s="46"/>
      <c r="O18" s="135"/>
      <c r="P18" s="24"/>
      <c r="Q18" s="26"/>
      <c r="R18" s="26"/>
      <c r="S18" s="26"/>
      <c r="T18" s="282" t="s">
        <v>129</v>
      </c>
    </row>
    <row r="19" spans="1:20" s="8" customFormat="1" x14ac:dyDescent="0.2">
      <c r="A19" s="122" t="s">
        <v>90</v>
      </c>
      <c r="B19" s="218" t="s">
        <v>32</v>
      </c>
      <c r="C19" s="263"/>
      <c r="D19" s="209"/>
      <c r="E19" s="210"/>
      <c r="F19" s="257"/>
      <c r="G19" s="253"/>
      <c r="H19" s="244"/>
      <c r="I19" s="253"/>
      <c r="J19" s="24"/>
      <c r="K19" s="24"/>
      <c r="L19" s="223">
        <v>-68.900000000000006</v>
      </c>
      <c r="M19" s="281">
        <f t="shared" si="0"/>
        <v>-68.900000000000006</v>
      </c>
      <c r="N19" s="159"/>
      <c r="O19" s="160"/>
      <c r="P19" s="24"/>
      <c r="Q19" s="26"/>
      <c r="R19" s="26"/>
      <c r="S19" s="26"/>
      <c r="T19" s="301" t="s">
        <v>130</v>
      </c>
    </row>
    <row r="20" spans="1:20" s="8" customFormat="1" x14ac:dyDescent="0.2">
      <c r="A20" s="19" t="s">
        <v>91</v>
      </c>
      <c r="B20" s="20" t="s">
        <v>2</v>
      </c>
      <c r="C20" s="18"/>
      <c r="D20" s="148"/>
      <c r="E20" s="149"/>
      <c r="F20" s="151"/>
      <c r="G20" s="149"/>
      <c r="H20" s="245"/>
      <c r="I20" s="153"/>
      <c r="J20" s="23"/>
      <c r="K20" s="23"/>
      <c r="L20" s="166">
        <v>7</v>
      </c>
      <c r="M20" s="280">
        <f t="shared" si="0"/>
        <v>7</v>
      </c>
      <c r="N20" s="145"/>
      <c r="O20" s="118"/>
      <c r="P20" s="21"/>
      <c r="Q20" s="21"/>
      <c r="R20" s="21"/>
      <c r="S20" s="21"/>
      <c r="T20" s="22" t="s">
        <v>82</v>
      </c>
    </row>
    <row r="21" spans="1:20" s="8" customFormat="1" x14ac:dyDescent="0.2">
      <c r="A21" s="122" t="s">
        <v>104</v>
      </c>
      <c r="B21" s="123" t="s">
        <v>2</v>
      </c>
      <c r="C21" s="242"/>
      <c r="D21" s="148"/>
      <c r="E21" s="149"/>
      <c r="F21" s="151"/>
      <c r="G21" s="149"/>
      <c r="H21" s="245"/>
      <c r="I21" s="153"/>
      <c r="J21" s="23"/>
      <c r="K21" s="23"/>
      <c r="L21" s="223">
        <v>7</v>
      </c>
      <c r="M21" s="281">
        <f t="shared" si="0"/>
        <v>7</v>
      </c>
      <c r="N21" s="208"/>
      <c r="O21" s="147"/>
      <c r="P21" s="21"/>
      <c r="Q21" s="21"/>
      <c r="R21" s="21"/>
      <c r="S21" s="21"/>
      <c r="T21" s="302" t="s">
        <v>88</v>
      </c>
    </row>
    <row r="22" spans="1:20" s="8" customFormat="1" ht="15.75" x14ac:dyDescent="0.3">
      <c r="A22" s="19" t="s">
        <v>148</v>
      </c>
      <c r="B22" s="56" t="s">
        <v>2</v>
      </c>
      <c r="C22" s="21"/>
      <c r="D22" s="148"/>
      <c r="E22" s="149"/>
      <c r="F22" s="151"/>
      <c r="G22" s="149"/>
      <c r="H22" s="245"/>
      <c r="I22" s="153"/>
      <c r="J22" s="23"/>
      <c r="K22" s="23"/>
      <c r="L22" s="166">
        <v>1</v>
      </c>
      <c r="M22" s="280">
        <f t="shared" si="0"/>
        <v>1</v>
      </c>
      <c r="N22" s="19"/>
      <c r="O22" s="57"/>
      <c r="P22" s="21"/>
      <c r="Q22" s="21"/>
      <c r="R22" s="21"/>
      <c r="S22" s="21"/>
      <c r="T22" s="305" t="s">
        <v>150</v>
      </c>
    </row>
    <row r="23" spans="1:20" s="8" customFormat="1" ht="15.75" x14ac:dyDescent="0.3">
      <c r="A23" s="122" t="s">
        <v>149</v>
      </c>
      <c r="B23" s="218" t="s">
        <v>2</v>
      </c>
      <c r="C23" s="263"/>
      <c r="D23" s="148"/>
      <c r="E23" s="149"/>
      <c r="F23" s="151"/>
      <c r="G23" s="149"/>
      <c r="H23" s="245"/>
      <c r="I23" s="153"/>
      <c r="J23" s="23"/>
      <c r="K23" s="23"/>
      <c r="L23" s="223">
        <v>1</v>
      </c>
      <c r="M23" s="281">
        <f t="shared" si="0"/>
        <v>1</v>
      </c>
      <c r="N23" s="19"/>
      <c r="O23" s="57"/>
      <c r="P23" s="21"/>
      <c r="Q23" s="21"/>
      <c r="R23" s="21"/>
      <c r="S23" s="21"/>
      <c r="T23" s="301" t="s">
        <v>151</v>
      </c>
    </row>
    <row r="24" spans="1:20" s="8" customFormat="1" x14ac:dyDescent="0.2">
      <c r="A24" s="125" t="s">
        <v>96</v>
      </c>
      <c r="B24" s="20" t="s">
        <v>2</v>
      </c>
      <c r="C24" s="18"/>
      <c r="D24" s="148"/>
      <c r="E24" s="149"/>
      <c r="F24" s="151"/>
      <c r="G24" s="149"/>
      <c r="H24" s="245"/>
      <c r="I24" s="153"/>
      <c r="J24" s="23"/>
      <c r="K24" s="23"/>
      <c r="L24" s="19"/>
      <c r="M24" s="57"/>
      <c r="N24" s="143">
        <v>-10</v>
      </c>
      <c r="O24" s="118">
        <f>$N24</f>
        <v>-10</v>
      </c>
      <c r="P24" s="21"/>
      <c r="Q24" s="188"/>
      <c r="R24" s="188"/>
      <c r="S24" s="189"/>
      <c r="T24" s="70" t="s">
        <v>98</v>
      </c>
    </row>
    <row r="25" spans="1:20" s="8" customFormat="1" x14ac:dyDescent="0.2">
      <c r="A25" s="125" t="s">
        <v>97</v>
      </c>
      <c r="B25" s="20" t="s">
        <v>2</v>
      </c>
      <c r="C25" s="18"/>
      <c r="D25" s="148"/>
      <c r="E25" s="149"/>
      <c r="F25" s="151"/>
      <c r="G25" s="149"/>
      <c r="H25" s="245"/>
      <c r="I25" s="153"/>
      <c r="J25" s="23"/>
      <c r="K25" s="23"/>
      <c r="L25" s="19"/>
      <c r="M25" s="57"/>
      <c r="N25" s="143">
        <v>20</v>
      </c>
      <c r="O25" s="118">
        <f>$N25</f>
        <v>20</v>
      </c>
      <c r="P25" s="21"/>
      <c r="Q25" s="188"/>
      <c r="R25" s="188"/>
      <c r="S25" s="191"/>
      <c r="T25" s="70" t="s">
        <v>99</v>
      </c>
    </row>
    <row r="26" spans="1:20" ht="13.5" thickBot="1" x14ac:dyDescent="0.25">
      <c r="A26" s="111" t="s">
        <v>168</v>
      </c>
      <c r="B26" s="112"/>
      <c r="C26" s="265"/>
      <c r="D26" s="150"/>
      <c r="E26" s="89"/>
      <c r="F26" s="150"/>
      <c r="G26" s="152"/>
      <c r="H26" s="241"/>
      <c r="I26" s="152"/>
      <c r="J26" s="83"/>
      <c r="K26" s="83"/>
      <c r="L26" s="155"/>
      <c r="M26" s="152"/>
      <c r="N26" s="155"/>
      <c r="O26" s="152"/>
      <c r="P26" s="88"/>
      <c r="Q26" s="88"/>
      <c r="R26" s="88"/>
      <c r="S26" s="88"/>
      <c r="T26" s="53"/>
    </row>
    <row r="27" spans="1:20" x14ac:dyDescent="0.2">
      <c r="A27" s="190"/>
      <c r="B27" s="21"/>
      <c r="C27" s="21"/>
      <c r="D27" s="18"/>
      <c r="E27" s="18"/>
      <c r="F27" s="18"/>
      <c r="G27" s="23"/>
      <c r="H27" s="23"/>
      <c r="I27" s="23"/>
      <c r="J27" s="23"/>
      <c r="K27" s="23"/>
      <c r="L27" s="23"/>
      <c r="M27" s="23"/>
      <c r="N27" s="23"/>
      <c r="O27" s="23"/>
      <c r="P27" s="8"/>
      <c r="Q27" s="8"/>
      <c r="R27" s="8"/>
      <c r="S27" s="8"/>
      <c r="T27" s="58"/>
    </row>
    <row r="28" spans="1:20" ht="13.5" thickBot="1" x14ac:dyDescent="0.25">
      <c r="A28" s="8"/>
      <c r="B28" s="18"/>
      <c r="C28" s="18"/>
      <c r="D28" s="18"/>
      <c r="E28" s="18"/>
      <c r="F28" s="18"/>
      <c r="G28" s="25"/>
      <c r="H28" s="25"/>
      <c r="I28" s="25"/>
      <c r="J28" s="24"/>
      <c r="K28" s="24"/>
      <c r="L28" s="24"/>
      <c r="M28" s="24"/>
      <c r="N28" s="24"/>
      <c r="O28" s="24"/>
      <c r="P28" s="18"/>
      <c r="Q28" s="18"/>
      <c r="R28" s="18"/>
      <c r="S28" s="18"/>
    </row>
    <row r="29" spans="1:20" ht="13.5" thickBot="1" x14ac:dyDescent="0.25">
      <c r="A29" s="9" t="s">
        <v>18</v>
      </c>
      <c r="B29" s="28"/>
      <c r="C29" s="11"/>
      <c r="D29" s="355" t="s">
        <v>36</v>
      </c>
      <c r="E29" s="368"/>
      <c r="F29" s="368"/>
      <c r="G29" s="368"/>
      <c r="H29" s="368"/>
      <c r="I29" s="359"/>
      <c r="J29" s="358" t="s">
        <v>39</v>
      </c>
      <c r="K29" s="368"/>
      <c r="L29" s="368"/>
      <c r="M29" s="368"/>
      <c r="N29" s="368"/>
      <c r="O29" s="359"/>
      <c r="P29" s="29"/>
      <c r="Q29" s="29"/>
      <c r="R29" s="29"/>
      <c r="S29" s="29"/>
      <c r="T29" s="13" t="s">
        <v>0</v>
      </c>
    </row>
    <row r="30" spans="1:20" x14ac:dyDescent="0.2">
      <c r="A30" s="30"/>
      <c r="B30" s="20"/>
      <c r="C30" s="18"/>
      <c r="D30" s="360" t="s">
        <v>37</v>
      </c>
      <c r="E30" s="361"/>
      <c r="F30" s="360" t="s">
        <v>38</v>
      </c>
      <c r="G30" s="361"/>
      <c r="H30" s="372" t="s">
        <v>78</v>
      </c>
      <c r="I30" s="361"/>
      <c r="J30" s="16"/>
      <c r="K30" s="17"/>
      <c r="L30" s="100"/>
      <c r="M30" s="105"/>
      <c r="N30" s="100"/>
      <c r="O30" s="105"/>
      <c r="P30" s="21"/>
      <c r="Q30" s="21"/>
      <c r="R30" s="21"/>
      <c r="S30" s="21"/>
      <c r="T30" s="104"/>
    </row>
    <row r="31" spans="1:20" x14ac:dyDescent="0.2">
      <c r="A31" s="30"/>
      <c r="B31" s="20"/>
      <c r="C31" s="18"/>
      <c r="D31" s="268" t="s">
        <v>118</v>
      </c>
      <c r="E31" s="269" t="s">
        <v>119</v>
      </c>
      <c r="F31" s="268" t="s">
        <v>118</v>
      </c>
      <c r="G31" s="269" t="s">
        <v>119</v>
      </c>
      <c r="H31" s="268" t="s">
        <v>118</v>
      </c>
      <c r="I31" s="269" t="s">
        <v>119</v>
      </c>
      <c r="J31" s="17"/>
      <c r="K31" s="17"/>
      <c r="L31" s="268" t="s">
        <v>118</v>
      </c>
      <c r="M31" s="269" t="s">
        <v>119</v>
      </c>
      <c r="N31" s="268" t="s">
        <v>118</v>
      </c>
      <c r="O31" s="269" t="s">
        <v>119</v>
      </c>
      <c r="P31" s="21"/>
      <c r="Q31" s="21"/>
      <c r="R31" s="21"/>
      <c r="S31" s="21"/>
      <c r="T31" s="104"/>
    </row>
    <row r="32" spans="1:20" ht="15.75" x14ac:dyDescent="0.3">
      <c r="A32" s="34" t="s">
        <v>45</v>
      </c>
      <c r="B32" s="56" t="s">
        <v>158</v>
      </c>
      <c r="C32" s="21"/>
      <c r="D32" s="40">
        <f>(10^12)*(10^-3)*(D5/15)*10^(D10/10)</f>
        <v>1.2679145539688879</v>
      </c>
      <c r="E32" s="157">
        <f>(10^12)*(10^-3)*(E5/15)*10^(E10/10)</f>
        <v>1.2679145539688879</v>
      </c>
      <c r="F32" s="156">
        <f>(10^12)*(10^-3)*(D5/15)*10^((D10+F11)/10)</f>
        <v>3.1848573644279696</v>
      </c>
      <c r="G32" s="120">
        <f>(10^12)*(10^-3)*(E5/15)*10^((E10+G11)/10)</f>
        <v>3.1848573644279696</v>
      </c>
      <c r="H32" s="40">
        <f>(10^12)*(10^-3)*(D5/15)*10^((D10+H11)/10)</f>
        <v>1.5962098519750977E-10</v>
      </c>
      <c r="I32" s="157">
        <f>(10^12)*(10^-3)*(E5/15)*10^((E10+I11)/10)</f>
        <v>3.1848573644279696</v>
      </c>
      <c r="J32" s="156"/>
      <c r="K32" s="75"/>
      <c r="L32" s="156"/>
      <c r="M32" s="120"/>
      <c r="N32" s="156"/>
      <c r="O32" s="120"/>
      <c r="P32" s="31"/>
      <c r="Q32" s="31"/>
      <c r="R32" s="31"/>
      <c r="S32" s="31"/>
      <c r="T32" s="22" t="s">
        <v>71</v>
      </c>
    </row>
    <row r="33" spans="1:23" x14ac:dyDescent="0.2">
      <c r="A33" s="270" t="s">
        <v>120</v>
      </c>
      <c r="B33" s="56" t="s">
        <v>2</v>
      </c>
      <c r="C33" s="18"/>
      <c r="D33" s="192"/>
      <c r="E33" s="193"/>
      <c r="F33" s="145">
        <f>10*LOG(F32/(D32+H32))</f>
        <v>3.9999999994532547</v>
      </c>
      <c r="G33" s="118">
        <f>10*LOG(G32/(E32+I32))</f>
        <v>-1.4554046310929372</v>
      </c>
      <c r="H33" s="159">
        <f>10*LOG(H32/(D32+F32))</f>
        <v>-104.45540463109295</v>
      </c>
      <c r="I33" s="135">
        <f>10*LOG(I32/(E32+G32))</f>
        <v>-1.4554046310929372</v>
      </c>
      <c r="J33" s="156"/>
      <c r="K33" s="75"/>
      <c r="L33" s="156"/>
      <c r="M33" s="120"/>
      <c r="N33" s="156"/>
      <c r="O33" s="120"/>
      <c r="P33" s="31"/>
      <c r="Q33" s="31"/>
      <c r="R33" s="31"/>
      <c r="S33" s="31"/>
      <c r="T33" s="104"/>
    </row>
    <row r="34" spans="1:23" ht="15.75" x14ac:dyDescent="0.3">
      <c r="A34" s="270" t="s">
        <v>44</v>
      </c>
      <c r="B34" s="56" t="s">
        <v>158</v>
      </c>
      <c r="C34" s="21"/>
      <c r="D34" s="40">
        <f>(10^12)*(10^-3)*(D5/L17)*(1/(L16*12))*10^(IF($D12=0,IF($D13=0,((-L15+L18+L22)/10),((-L15+L18+L20+L22)/10)),IF($D13=0,((-L15+L19+L23)/10),((-L15+L19+L21+L23)/10))))</f>
        <v>6.7807044996243945E-2</v>
      </c>
      <c r="E34" s="157">
        <f>(10^12)*(10^-3)*(E5/M17)*(1/(M16*12))*10^(IF($D12=0,IF($D13=0,((-M15+M18+M22)/10),((-M15+M18+M20+M22)/10)),IF($D13=0,((-M15+M19+M23)/10),((-M15+M19+M21+M23)/10))))</f>
        <v>6.7807044996243945E-2</v>
      </c>
      <c r="F34" s="46"/>
      <c r="G34" s="135"/>
      <c r="H34" s="46"/>
      <c r="I34" s="135"/>
      <c r="J34" s="215"/>
      <c r="K34" s="139"/>
      <c r="L34" s="46"/>
      <c r="M34" s="135"/>
      <c r="N34" s="46"/>
      <c r="O34" s="135"/>
      <c r="P34" s="23"/>
      <c r="Q34" s="32"/>
      <c r="R34" s="32"/>
      <c r="S34" s="32"/>
      <c r="T34" s="238" t="s">
        <v>132</v>
      </c>
    </row>
    <row r="35" spans="1:23" x14ac:dyDescent="0.2">
      <c r="A35" s="270" t="s">
        <v>121</v>
      </c>
      <c r="B35" s="56" t="s">
        <v>2</v>
      </c>
      <c r="C35" s="18"/>
      <c r="D35" s="144"/>
      <c r="E35" s="20"/>
      <c r="F35" s="46">
        <f>10*LOG(F32/(D32+D34+H32))</f>
        <v>3.7737403825605567</v>
      </c>
      <c r="G35" s="135">
        <f>10*LOG(G32/(E32+E34+I32))</f>
        <v>-1.5210407270988304</v>
      </c>
      <c r="H35" s="159">
        <f>10*LOG(H32/(D32+D34+F32))</f>
        <v>-104.52104072709884</v>
      </c>
      <c r="I35" s="135">
        <f>10*LOG(I32/(E32+E34+G32))</f>
        <v>-1.5210407270988304</v>
      </c>
      <c r="J35" s="141"/>
      <c r="K35" s="139"/>
      <c r="L35" s="46"/>
      <c r="M35" s="135"/>
      <c r="N35" s="46"/>
      <c r="O35" s="135"/>
      <c r="P35" s="32"/>
      <c r="Q35" s="32"/>
      <c r="R35" s="32"/>
      <c r="S35" s="32"/>
      <c r="T35" s="22" t="s">
        <v>74</v>
      </c>
    </row>
    <row r="36" spans="1:23" ht="15.75" x14ac:dyDescent="0.3">
      <c r="A36" s="194" t="s">
        <v>73</v>
      </c>
      <c r="B36" s="117" t="s">
        <v>159</v>
      </c>
      <c r="C36" s="26"/>
      <c r="D36" s="78"/>
      <c r="E36" s="117"/>
      <c r="F36" s="46">
        <f>D10+F11+10*LOG(D5/15)</f>
        <v>-84.969100130080562</v>
      </c>
      <c r="G36" s="135">
        <f>E10+G11+10*LOG(E5/15)</f>
        <v>-84.969100130080562</v>
      </c>
      <c r="H36" s="159">
        <f>D10+H11+10*LOG(D5/15)</f>
        <v>-187.96910013008056</v>
      </c>
      <c r="I36" s="135">
        <f>E10+I11+10*LOG(E5/15)</f>
        <v>-84.969100130080562</v>
      </c>
      <c r="J36" s="46"/>
      <c r="K36" s="24"/>
      <c r="L36" s="46"/>
      <c r="M36" s="135"/>
      <c r="N36" s="46"/>
      <c r="O36" s="135"/>
      <c r="P36" s="26"/>
      <c r="Q36" s="26"/>
      <c r="R36" s="26"/>
      <c r="S36" s="26"/>
      <c r="T36" s="195" t="s">
        <v>75</v>
      </c>
      <c r="V36"/>
      <c r="W36"/>
    </row>
    <row r="37" spans="1:23" x14ac:dyDescent="0.2">
      <c r="A37" s="79" t="s">
        <v>160</v>
      </c>
      <c r="B37" s="56" t="s">
        <v>161</v>
      </c>
      <c r="C37" s="18"/>
      <c r="D37" s="145">
        <f>10*LOG((D32+F32+H32)*10^-9)+10*LOG(MAX(D6,12*D9*D7/D5))</f>
        <v>-54.526443682937014</v>
      </c>
      <c r="E37" s="118">
        <f>10*LOG((E32+G32+I32)*10^-9)+10*LOG(MAX(E6,12*E9*E7/E5))</f>
        <v>-52.18316243756658</v>
      </c>
      <c r="F37" s="46"/>
      <c r="G37" s="135"/>
      <c r="H37" s="46"/>
      <c r="I37" s="135"/>
      <c r="J37" s="46"/>
      <c r="K37" s="24"/>
      <c r="L37" s="46"/>
      <c r="M37" s="135"/>
      <c r="N37" s="46"/>
      <c r="O37" s="135"/>
      <c r="P37" s="26"/>
      <c r="Q37" s="26"/>
      <c r="R37" s="26"/>
      <c r="S37" s="26"/>
      <c r="T37" s="61" t="s">
        <v>43</v>
      </c>
      <c r="V37"/>
      <c r="W37"/>
    </row>
    <row r="38" spans="1:23" x14ac:dyDescent="0.2">
      <c r="A38" s="122" t="s">
        <v>92</v>
      </c>
      <c r="B38" s="123" t="s">
        <v>2</v>
      </c>
      <c r="C38" s="242"/>
      <c r="D38" s="78"/>
      <c r="E38" s="117"/>
      <c r="F38" s="46"/>
      <c r="G38" s="135"/>
      <c r="H38" s="46"/>
      <c r="I38" s="135"/>
      <c r="J38" s="46"/>
      <c r="K38" s="24"/>
      <c r="L38" s="159">
        <f>(L18-L19)/2</f>
        <v>-6.3999999999999986</v>
      </c>
      <c r="M38" s="160">
        <f>(M18-M19)/2</f>
        <v>-6.3999999999999986</v>
      </c>
      <c r="N38" s="159"/>
      <c r="O38" s="160"/>
      <c r="P38" s="26"/>
      <c r="Q38" s="26"/>
      <c r="R38" s="26"/>
      <c r="S38" s="26"/>
      <c r="T38" s="303" t="s">
        <v>145</v>
      </c>
      <c r="V38"/>
      <c r="W38"/>
    </row>
    <row r="39" spans="1:23" x14ac:dyDescent="0.2">
      <c r="A39" s="19" t="s">
        <v>100</v>
      </c>
      <c r="B39" s="20" t="s">
        <v>2</v>
      </c>
      <c r="C39" s="18"/>
      <c r="D39" s="78"/>
      <c r="E39" s="117"/>
      <c r="F39" s="46"/>
      <c r="G39" s="135"/>
      <c r="H39" s="46"/>
      <c r="I39" s="135"/>
      <c r="J39" s="46"/>
      <c r="K39" s="24"/>
      <c r="L39" s="159"/>
      <c r="M39" s="160"/>
      <c r="N39" s="145">
        <f>(N24+N25)/2</f>
        <v>5</v>
      </c>
      <c r="O39" s="118">
        <f>(O24+O25)/2</f>
        <v>5</v>
      </c>
      <c r="P39" s="26"/>
      <c r="Q39" s="26"/>
      <c r="R39" s="26"/>
      <c r="S39" s="26"/>
      <c r="T39" s="304" t="s">
        <v>102</v>
      </c>
      <c r="V39"/>
      <c r="W39"/>
    </row>
    <row r="40" spans="1:23" x14ac:dyDescent="0.2">
      <c r="A40" s="125" t="s">
        <v>95</v>
      </c>
      <c r="B40" s="98" t="s">
        <v>31</v>
      </c>
      <c r="C40" s="27"/>
      <c r="D40" s="158"/>
      <c r="E40" s="98"/>
      <c r="F40" s="46">
        <f>F36+(IF($D12=0,0,L38))+N39</f>
        <v>-79.969100130080562</v>
      </c>
      <c r="G40" s="135">
        <f>G36+(IF($D12=0,0,M38))+O39</f>
        <v>-79.969100130080562</v>
      </c>
      <c r="H40" s="159">
        <f>H36+(IF($D12=0,0,L38))+N39</f>
        <v>-182.96910013008056</v>
      </c>
      <c r="I40" s="135">
        <f>I36+(IF($D12=0,0,M38))+O39</f>
        <v>-79.969100130080562</v>
      </c>
      <c r="J40" s="46"/>
      <c r="K40" s="24"/>
      <c r="L40" s="46"/>
      <c r="M40" s="135"/>
      <c r="N40" s="46"/>
      <c r="O40" s="135"/>
      <c r="P40" s="27"/>
      <c r="Q40" s="27"/>
      <c r="R40" s="27"/>
      <c r="S40" s="27"/>
      <c r="T40" s="61" t="s">
        <v>106</v>
      </c>
      <c r="V40"/>
      <c r="W40"/>
    </row>
    <row r="41" spans="1:23" ht="13.5" thickBot="1" x14ac:dyDescent="0.25">
      <c r="A41" s="220" t="s">
        <v>131</v>
      </c>
      <c r="B41" s="130" t="s">
        <v>2</v>
      </c>
      <c r="C41" s="80"/>
      <c r="D41" s="201"/>
      <c r="E41" s="73"/>
      <c r="F41" s="201"/>
      <c r="G41" s="73"/>
      <c r="H41" s="283">
        <f>H40-F40-$C14</f>
        <v>-97</v>
      </c>
      <c r="I41" s="136">
        <f>I40-G40-$C14</f>
        <v>6</v>
      </c>
      <c r="J41" s="59"/>
      <c r="K41" s="84"/>
      <c r="L41" s="59"/>
      <c r="M41" s="136"/>
      <c r="N41" s="59"/>
      <c r="O41" s="136"/>
      <c r="P41" s="80"/>
      <c r="Q41" s="80"/>
      <c r="R41" s="80"/>
      <c r="S41" s="80"/>
      <c r="T41" s="284" t="s">
        <v>133</v>
      </c>
      <c r="V41"/>
      <c r="W41"/>
    </row>
    <row r="42" spans="1:23" x14ac:dyDescent="0.2">
      <c r="A42" s="221"/>
      <c r="B42" s="27"/>
      <c r="C42" s="27"/>
      <c r="D42" s="8"/>
      <c r="E42" s="8"/>
      <c r="F42" s="8"/>
      <c r="G42" s="8"/>
      <c r="H42" s="24"/>
      <c r="I42" s="24"/>
      <c r="J42" s="24"/>
      <c r="K42" s="24"/>
      <c r="L42" s="24"/>
      <c r="M42" s="24"/>
      <c r="N42" s="24"/>
      <c r="O42" s="24"/>
      <c r="P42" s="27"/>
      <c r="Q42" s="27"/>
      <c r="R42" s="27"/>
      <c r="S42" s="27"/>
      <c r="T42" s="8"/>
      <c r="V42"/>
      <c r="W42"/>
    </row>
    <row r="43" spans="1:23" ht="13.5" thickBot="1" x14ac:dyDescent="0.25">
      <c r="A43" s="8"/>
      <c r="B43" s="18"/>
      <c r="C43" s="18"/>
      <c r="D43" s="18"/>
      <c r="E43" s="18"/>
      <c r="F43" s="18"/>
      <c r="G43" s="33"/>
      <c r="H43" s="33"/>
      <c r="I43" s="33"/>
      <c r="J43" s="74"/>
      <c r="K43" s="74"/>
      <c r="L43" s="74"/>
      <c r="M43" s="74"/>
      <c r="N43" s="74"/>
      <c r="O43" s="74"/>
      <c r="P43" s="18"/>
      <c r="Q43" s="18"/>
      <c r="R43" s="18"/>
      <c r="S43" s="18"/>
    </row>
    <row r="44" spans="1:23" ht="13.5" thickBot="1" x14ac:dyDescent="0.25">
      <c r="A44" s="9" t="s">
        <v>19</v>
      </c>
      <c r="B44" s="28"/>
      <c r="C44" s="11"/>
      <c r="D44" s="364" t="s">
        <v>36</v>
      </c>
      <c r="E44" s="365"/>
      <c r="F44" s="366"/>
      <c r="G44" s="366"/>
      <c r="H44" s="366"/>
      <c r="I44" s="359"/>
      <c r="J44" s="367" t="s">
        <v>39</v>
      </c>
      <c r="K44" s="368"/>
      <c r="L44" s="368"/>
      <c r="M44" s="368"/>
      <c r="N44" s="368"/>
      <c r="O44" s="359"/>
      <c r="P44" s="217"/>
      <c r="Q44" s="12"/>
      <c r="R44" s="12"/>
      <c r="S44" s="10"/>
      <c r="T44" s="13" t="s">
        <v>0</v>
      </c>
    </row>
    <row r="45" spans="1:23" x14ac:dyDescent="0.2">
      <c r="A45" s="30"/>
      <c r="B45" s="20"/>
      <c r="C45" s="18"/>
      <c r="D45" s="360" t="s">
        <v>37</v>
      </c>
      <c r="E45" s="361"/>
      <c r="F45" s="360" t="s">
        <v>38</v>
      </c>
      <c r="G45" s="361"/>
      <c r="H45" s="372" t="s">
        <v>78</v>
      </c>
      <c r="I45" s="361"/>
      <c r="J45" s="258"/>
      <c r="K45" s="259"/>
      <c r="L45" s="258"/>
      <c r="M45" s="259"/>
      <c r="N45" s="258"/>
      <c r="O45" s="259"/>
      <c r="P45" s="19"/>
      <c r="Q45" s="8"/>
      <c r="R45" s="8"/>
      <c r="S45" s="57"/>
      <c r="T45" s="104"/>
    </row>
    <row r="46" spans="1:23" x14ac:dyDescent="0.2">
      <c r="A46" s="30"/>
      <c r="B46" s="20"/>
      <c r="C46" s="18"/>
      <c r="D46" s="268" t="s">
        <v>118</v>
      </c>
      <c r="E46" s="269" t="s">
        <v>119</v>
      </c>
      <c r="F46" s="268" t="s">
        <v>118</v>
      </c>
      <c r="G46" s="269" t="s">
        <v>119</v>
      </c>
      <c r="H46" s="268" t="s">
        <v>118</v>
      </c>
      <c r="I46" s="269" t="s">
        <v>119</v>
      </c>
      <c r="J46" s="268" t="s">
        <v>118</v>
      </c>
      <c r="K46" s="269" t="s">
        <v>119</v>
      </c>
      <c r="L46" s="268" t="s">
        <v>118</v>
      </c>
      <c r="M46" s="269" t="s">
        <v>119</v>
      </c>
      <c r="N46" s="268" t="s">
        <v>118</v>
      </c>
      <c r="O46" s="269" t="s">
        <v>119</v>
      </c>
      <c r="P46" s="19"/>
      <c r="Q46" s="8"/>
      <c r="R46" s="8"/>
      <c r="S46" s="57"/>
      <c r="T46" s="104"/>
    </row>
    <row r="47" spans="1:23" x14ac:dyDescent="0.2">
      <c r="A47" s="43" t="s">
        <v>122</v>
      </c>
      <c r="B47" s="103" t="s">
        <v>4</v>
      </c>
      <c r="C47" s="273"/>
      <c r="D47" s="166">
        <v>5.65</v>
      </c>
      <c r="E47" s="314">
        <f>$D47</f>
        <v>5.65</v>
      </c>
      <c r="F47" s="19"/>
      <c r="G47" s="57"/>
      <c r="H47" s="19"/>
      <c r="I47" s="57"/>
      <c r="J47" s="85"/>
      <c r="K47" s="56"/>
      <c r="L47" s="85"/>
      <c r="M47" s="56"/>
      <c r="N47" s="85"/>
      <c r="O47" s="56"/>
      <c r="P47" s="19"/>
      <c r="Q47" s="8"/>
      <c r="R47" s="8"/>
      <c r="S47" s="57"/>
      <c r="T47" s="315" t="s">
        <v>169</v>
      </c>
    </row>
    <row r="48" spans="1:23" ht="15.75" x14ac:dyDescent="0.3">
      <c r="A48" s="312" t="s">
        <v>110</v>
      </c>
      <c r="B48" s="103" t="s">
        <v>4</v>
      </c>
      <c r="C48" s="273"/>
      <c r="D48" s="166">
        <v>5.65</v>
      </c>
      <c r="E48" s="314">
        <f>$D48</f>
        <v>5.65</v>
      </c>
      <c r="F48" s="19"/>
      <c r="G48" s="57"/>
      <c r="H48" s="19"/>
      <c r="I48" s="57"/>
      <c r="J48" s="85"/>
      <c r="K48" s="56"/>
      <c r="L48" s="85"/>
      <c r="M48" s="56"/>
      <c r="N48" s="85"/>
      <c r="O48" s="56"/>
      <c r="P48" s="19"/>
      <c r="Q48" s="8"/>
      <c r="R48" s="8"/>
      <c r="S48" s="57"/>
      <c r="T48" s="315" t="s">
        <v>169</v>
      </c>
    </row>
    <row r="49" spans="1:20" x14ac:dyDescent="0.2">
      <c r="A49" s="43" t="s">
        <v>123</v>
      </c>
      <c r="B49" s="103" t="s">
        <v>4</v>
      </c>
      <c r="C49" s="273"/>
      <c r="D49" s="19"/>
      <c r="E49" s="57"/>
      <c r="F49" s="166">
        <v>0.3</v>
      </c>
      <c r="G49" s="314">
        <f>$F49</f>
        <v>0.3</v>
      </c>
      <c r="H49" s="166">
        <v>0.3</v>
      </c>
      <c r="I49" s="314">
        <f>$H49</f>
        <v>0.3</v>
      </c>
      <c r="J49" s="85"/>
      <c r="K49" s="56"/>
      <c r="L49" s="85"/>
      <c r="M49" s="56"/>
      <c r="N49" s="85"/>
      <c r="O49" s="56"/>
      <c r="P49" s="19"/>
      <c r="Q49" s="8"/>
      <c r="R49" s="8"/>
      <c r="S49" s="57"/>
      <c r="T49" s="55" t="s">
        <v>86</v>
      </c>
    </row>
    <row r="50" spans="1:20" ht="15.75" x14ac:dyDescent="0.3">
      <c r="A50" s="311" t="s">
        <v>111</v>
      </c>
      <c r="B50" s="260" t="s">
        <v>4</v>
      </c>
      <c r="C50" s="274"/>
      <c r="D50" s="19"/>
      <c r="E50" s="57"/>
      <c r="F50" s="166">
        <v>0.3</v>
      </c>
      <c r="G50" s="314">
        <f>$F50</f>
        <v>0.3</v>
      </c>
      <c r="H50" s="166">
        <v>0.3</v>
      </c>
      <c r="I50" s="314">
        <f>$F50</f>
        <v>0.3</v>
      </c>
      <c r="J50" s="85"/>
      <c r="K50" s="56"/>
      <c r="L50" s="85"/>
      <c r="M50" s="56"/>
      <c r="N50" s="85"/>
      <c r="O50" s="56"/>
      <c r="P50" s="19"/>
      <c r="Q50" s="8"/>
      <c r="R50" s="8"/>
      <c r="S50" s="57"/>
      <c r="T50" s="55" t="s">
        <v>86</v>
      </c>
    </row>
    <row r="51" spans="1:20" s="8" customFormat="1" x14ac:dyDescent="0.2">
      <c r="A51" s="93" t="s">
        <v>40</v>
      </c>
      <c r="B51" s="103" t="s">
        <v>4</v>
      </c>
      <c r="C51" s="273"/>
      <c r="D51" s="216"/>
      <c r="E51" s="77"/>
      <c r="F51" s="216"/>
      <c r="G51" s="77"/>
      <c r="H51" s="216"/>
      <c r="I51" s="77"/>
      <c r="J51" s="212">
        <v>6</v>
      </c>
      <c r="K51" s="77">
        <f>$J51</f>
        <v>6</v>
      </c>
      <c r="L51" s="216"/>
      <c r="M51" s="77"/>
      <c r="N51" s="216"/>
      <c r="O51" s="77"/>
      <c r="P51" s="216"/>
      <c r="Q51" s="76"/>
      <c r="R51" s="76"/>
      <c r="S51" s="77"/>
      <c r="T51" s="137" t="s">
        <v>81</v>
      </c>
    </row>
    <row r="52" spans="1:20" s="8" customFormat="1" x14ac:dyDescent="0.2">
      <c r="A52" s="226" t="s">
        <v>93</v>
      </c>
      <c r="B52" s="227" t="s">
        <v>4</v>
      </c>
      <c r="C52" s="275"/>
      <c r="D52" s="216"/>
      <c r="E52" s="77"/>
      <c r="F52" s="216"/>
      <c r="G52" s="77"/>
      <c r="H52" s="216"/>
      <c r="I52" s="77"/>
      <c r="J52" s="216"/>
      <c r="K52" s="77"/>
      <c r="L52" s="196">
        <f>-L38</f>
        <v>6.3999999999999986</v>
      </c>
      <c r="M52" s="197">
        <f>-M38</f>
        <v>6.3999999999999986</v>
      </c>
      <c r="N52" s="196"/>
      <c r="O52" s="197"/>
      <c r="P52" s="216"/>
      <c r="Q52" s="76"/>
      <c r="R52" s="76"/>
      <c r="S52" s="77"/>
      <c r="T52" s="230" t="s">
        <v>94</v>
      </c>
    </row>
    <row r="53" spans="1:20" s="8" customFormat="1" ht="13.5" thickBot="1" x14ac:dyDescent="0.25">
      <c r="A53" s="224" t="s">
        <v>103</v>
      </c>
      <c r="B53" s="225" t="s">
        <v>4</v>
      </c>
      <c r="C53" s="276"/>
      <c r="D53" s="81"/>
      <c r="E53" s="82"/>
      <c r="F53" s="81"/>
      <c r="G53" s="82"/>
      <c r="H53" s="81"/>
      <c r="I53" s="82"/>
      <c r="J53" s="81"/>
      <c r="K53" s="82"/>
      <c r="L53" s="81"/>
      <c r="M53" s="152"/>
      <c r="N53" s="81">
        <f>(N25-N24)/2</f>
        <v>15</v>
      </c>
      <c r="O53" s="82">
        <f>(O25-O24)/2</f>
        <v>15</v>
      </c>
      <c r="P53" s="81"/>
      <c r="Q53" s="124"/>
      <c r="R53" s="124"/>
      <c r="S53" s="82"/>
      <c r="T53" s="229" t="s">
        <v>101</v>
      </c>
    </row>
    <row r="54" spans="1:20" x14ac:dyDescent="0.2">
      <c r="A54" s="190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</row>
    <row r="55" spans="1:20" ht="13.5" thickBot="1" x14ac:dyDescent="0.25">
      <c r="A55" s="65"/>
      <c r="B55" s="18"/>
      <c r="C55" s="18"/>
      <c r="D55" s="18"/>
      <c r="E55" s="18"/>
      <c r="F55" s="18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</row>
    <row r="56" spans="1:20" ht="13.5" thickBot="1" x14ac:dyDescent="0.25">
      <c r="A56" s="9" t="s">
        <v>20</v>
      </c>
      <c r="B56" s="11"/>
      <c r="C56" s="292"/>
      <c r="D56" s="355" t="s">
        <v>36</v>
      </c>
      <c r="E56" s="368"/>
      <c r="F56" s="368"/>
      <c r="G56" s="368"/>
      <c r="H56" s="368"/>
      <c r="I56" s="240"/>
      <c r="J56" s="367" t="s">
        <v>39</v>
      </c>
      <c r="K56" s="368"/>
      <c r="L56" s="368"/>
      <c r="M56" s="368"/>
      <c r="N56" s="368"/>
      <c r="O56" s="359"/>
      <c r="P56" s="358" t="s">
        <v>16</v>
      </c>
      <c r="Q56" s="359"/>
      <c r="R56" s="202"/>
      <c r="S56" s="105"/>
      <c r="T56" s="64" t="s">
        <v>0</v>
      </c>
    </row>
    <row r="57" spans="1:20" x14ac:dyDescent="0.2">
      <c r="A57" s="30"/>
      <c r="B57" s="18"/>
      <c r="C57" s="293"/>
      <c r="D57" s="360" t="s">
        <v>37</v>
      </c>
      <c r="E57" s="361"/>
      <c r="F57" s="360" t="s">
        <v>38</v>
      </c>
      <c r="G57" s="361"/>
      <c r="H57" s="372" t="s">
        <v>78</v>
      </c>
      <c r="I57" s="361"/>
      <c r="J57" s="258"/>
      <c r="K57" s="259"/>
      <c r="L57" s="258"/>
      <c r="M57" s="259"/>
      <c r="N57" s="258"/>
      <c r="O57" s="259"/>
      <c r="P57" s="100"/>
      <c r="Q57" s="142"/>
      <c r="R57" s="203"/>
      <c r="S57" s="121"/>
      <c r="T57" s="15"/>
    </row>
    <row r="58" spans="1:20" x14ac:dyDescent="0.2">
      <c r="A58" s="30"/>
      <c r="B58" s="18"/>
      <c r="C58" s="293"/>
      <c r="D58" s="268" t="s">
        <v>118</v>
      </c>
      <c r="E58" s="269" t="s">
        <v>119</v>
      </c>
      <c r="F58" s="268" t="s">
        <v>118</v>
      </c>
      <c r="G58" s="269" t="s">
        <v>119</v>
      </c>
      <c r="H58" s="268" t="s">
        <v>118</v>
      </c>
      <c r="I58" s="269" t="s">
        <v>119</v>
      </c>
      <c r="J58" s="268" t="s">
        <v>118</v>
      </c>
      <c r="K58" s="269" t="s">
        <v>119</v>
      </c>
      <c r="L58" s="268" t="s">
        <v>118</v>
      </c>
      <c r="M58" s="269" t="s">
        <v>119</v>
      </c>
      <c r="N58" s="268" t="s">
        <v>118</v>
      </c>
      <c r="O58" s="269" t="s">
        <v>119</v>
      </c>
      <c r="P58" s="268" t="s">
        <v>118</v>
      </c>
      <c r="Q58" s="269" t="s">
        <v>119</v>
      </c>
      <c r="R58" s="138"/>
      <c r="S58" s="121"/>
      <c r="T58" s="15"/>
    </row>
    <row r="59" spans="1:20" ht="12.75" customHeight="1" x14ac:dyDescent="0.25">
      <c r="A59" s="66"/>
      <c r="B59" s="26"/>
      <c r="C59" s="295"/>
      <c r="D59" s="78"/>
      <c r="E59" s="117"/>
      <c r="F59" s="78"/>
      <c r="G59" s="117"/>
      <c r="H59" s="78"/>
      <c r="I59" s="117"/>
      <c r="J59" s="78"/>
      <c r="K59" s="117"/>
      <c r="L59" s="78"/>
      <c r="M59" s="117"/>
      <c r="N59" s="78"/>
      <c r="O59" s="117"/>
      <c r="P59" s="163"/>
      <c r="Q59" s="106"/>
      <c r="R59" s="163"/>
      <c r="S59" s="106"/>
      <c r="T59" s="57"/>
    </row>
    <row r="60" spans="1:20" x14ac:dyDescent="0.2">
      <c r="A60" s="35" t="s">
        <v>61</v>
      </c>
      <c r="B60" s="36" t="s">
        <v>3</v>
      </c>
      <c r="C60" s="294"/>
      <c r="D60" s="140">
        <f>D34/(D32+D34+H32)</f>
        <v>5.0764354668424397E-2</v>
      </c>
      <c r="E60" s="161">
        <f>E34/(E32+E34+I32)</f>
        <v>1.4999637335247132E-2</v>
      </c>
      <c r="F60" s="140">
        <v>1</v>
      </c>
      <c r="G60" s="161">
        <v>1</v>
      </c>
      <c r="H60" s="140">
        <f>-H32/(D32+D34+H32)</f>
        <v>-1.1950168755383105E-10</v>
      </c>
      <c r="I60" s="161">
        <f>-I32/(E32+E34+I32)</f>
        <v>-0.70452421918042274</v>
      </c>
      <c r="J60" s="37"/>
      <c r="K60" s="107"/>
      <c r="L60" s="37"/>
      <c r="M60" s="107"/>
      <c r="N60" s="37"/>
      <c r="O60" s="107"/>
      <c r="P60" s="48"/>
      <c r="Q60" s="134"/>
      <c r="R60" s="37"/>
      <c r="S60" s="107"/>
      <c r="T60" s="72" t="s">
        <v>83</v>
      </c>
    </row>
    <row r="61" spans="1:20" x14ac:dyDescent="0.2">
      <c r="A61" s="38" t="s">
        <v>62</v>
      </c>
      <c r="B61" s="36" t="s">
        <v>2</v>
      </c>
      <c r="C61" s="294"/>
      <c r="D61" s="140">
        <f>D$48*D60</f>
        <v>0.28681860387659786</v>
      </c>
      <c r="E61" s="161">
        <f>E$48*E60</f>
        <v>8.4747950944146305E-2</v>
      </c>
      <c r="F61" s="140">
        <f>F$50*F60</f>
        <v>0.3</v>
      </c>
      <c r="G61" s="161">
        <f>G$50*G60</f>
        <v>0.3</v>
      </c>
      <c r="H61" s="140">
        <f>H$50*H60</f>
        <v>-3.5850506266149316E-11</v>
      </c>
      <c r="I61" s="161">
        <f>I$50*I60</f>
        <v>-0.21135726575412681</v>
      </c>
      <c r="J61" s="37"/>
      <c r="K61" s="107"/>
      <c r="L61" s="37"/>
      <c r="M61" s="107"/>
      <c r="N61" s="37"/>
      <c r="O61" s="107"/>
      <c r="P61" s="206">
        <f>SQRT(SUMSQ(D61,F61,H61))</f>
        <v>0.41504808339482874</v>
      </c>
      <c r="Q61" s="207">
        <f>SQRT(SUMSQ(E61,G61,I61))</f>
        <v>0.37663524659316205</v>
      </c>
      <c r="R61" s="164"/>
      <c r="S61" s="108"/>
      <c r="T61" s="72" t="s">
        <v>33</v>
      </c>
    </row>
    <row r="62" spans="1:20" x14ac:dyDescent="0.2">
      <c r="A62" s="211"/>
      <c r="B62" s="26"/>
      <c r="C62" s="295"/>
      <c r="D62" s="40"/>
      <c r="E62" s="157"/>
      <c r="F62" s="40"/>
      <c r="G62" s="157"/>
      <c r="H62" s="40"/>
      <c r="I62" s="157"/>
      <c r="J62" s="40"/>
      <c r="K62" s="157"/>
      <c r="L62" s="40"/>
      <c r="M62" s="157"/>
      <c r="N62" s="40"/>
      <c r="O62" s="157"/>
      <c r="P62" s="168"/>
      <c r="Q62" s="169"/>
      <c r="R62" s="163"/>
      <c r="S62" s="106"/>
      <c r="T62" s="72"/>
    </row>
    <row r="63" spans="1:20" x14ac:dyDescent="0.2">
      <c r="A63" s="39"/>
      <c r="B63" s="26"/>
      <c r="C63" s="295"/>
      <c r="D63" s="40"/>
      <c r="E63" s="157"/>
      <c r="F63" s="40"/>
      <c r="G63" s="157"/>
      <c r="H63" s="40"/>
      <c r="I63" s="157"/>
      <c r="J63" s="40"/>
      <c r="K63" s="157"/>
      <c r="L63" s="40"/>
      <c r="M63" s="157"/>
      <c r="N63" s="40"/>
      <c r="O63" s="157"/>
      <c r="P63" s="168"/>
      <c r="Q63" s="169"/>
      <c r="R63" s="163"/>
      <c r="S63" s="106"/>
      <c r="T63" s="72"/>
    </row>
    <row r="64" spans="1:20" x14ac:dyDescent="0.2">
      <c r="A64" s="35" t="s">
        <v>65</v>
      </c>
      <c r="B64" s="36" t="s">
        <v>3</v>
      </c>
      <c r="C64" s="294"/>
      <c r="D64" s="140">
        <v>1</v>
      </c>
      <c r="E64" s="161">
        <v>1</v>
      </c>
      <c r="F64" s="37">
        <v>1</v>
      </c>
      <c r="G64" s="107">
        <v>1</v>
      </c>
      <c r="H64" s="37">
        <v>0</v>
      </c>
      <c r="I64" s="107">
        <v>0</v>
      </c>
      <c r="J64" s="37"/>
      <c r="K64" s="107"/>
      <c r="L64" s="37"/>
      <c r="M64" s="107"/>
      <c r="N64" s="37"/>
      <c r="O64" s="107"/>
      <c r="P64" s="48"/>
      <c r="Q64" s="134"/>
      <c r="R64" s="37"/>
      <c r="S64" s="107"/>
      <c r="T64" s="72" t="s">
        <v>24</v>
      </c>
    </row>
    <row r="65" spans="1:20" x14ac:dyDescent="0.2">
      <c r="A65" s="38" t="s">
        <v>66</v>
      </c>
      <c r="B65" s="36" t="s">
        <v>2</v>
      </c>
      <c r="C65" s="294"/>
      <c r="D65" s="140">
        <f>D$48*D64</f>
        <v>5.65</v>
      </c>
      <c r="E65" s="161">
        <f>E$48*E64</f>
        <v>5.65</v>
      </c>
      <c r="F65" s="140">
        <f>F$50*F64</f>
        <v>0.3</v>
      </c>
      <c r="G65" s="161">
        <f>G$50*G64</f>
        <v>0.3</v>
      </c>
      <c r="H65" s="140">
        <f>H$50*H64</f>
        <v>0</v>
      </c>
      <c r="I65" s="161">
        <f>I$50*I64</f>
        <v>0</v>
      </c>
      <c r="J65" s="37"/>
      <c r="K65" s="107"/>
      <c r="L65" s="37"/>
      <c r="M65" s="107"/>
      <c r="N65" s="37"/>
      <c r="O65" s="107"/>
      <c r="P65" s="206">
        <f>SQRT(SUMSQ(D65,F65,H65))</f>
        <v>5.6579589959631207</v>
      </c>
      <c r="Q65" s="207">
        <f>SQRT(SUMSQ(E65,G65,I65))</f>
        <v>5.6579589959631207</v>
      </c>
      <c r="R65" s="164"/>
      <c r="S65" s="108"/>
      <c r="T65" s="72" t="s">
        <v>34</v>
      </c>
    </row>
    <row r="66" spans="1:20" x14ac:dyDescent="0.2">
      <c r="A66" s="39"/>
      <c r="B66" s="26"/>
      <c r="C66" s="295"/>
      <c r="D66" s="40"/>
      <c r="E66" s="157"/>
      <c r="F66" s="40"/>
      <c r="G66" s="157"/>
      <c r="H66" s="40"/>
      <c r="I66" s="157"/>
      <c r="J66" s="40"/>
      <c r="K66" s="157"/>
      <c r="L66" s="40"/>
      <c r="M66" s="157"/>
      <c r="N66" s="40"/>
      <c r="O66" s="157"/>
      <c r="P66" s="168"/>
      <c r="Q66" s="169"/>
      <c r="R66" s="163"/>
      <c r="S66" s="106"/>
      <c r="T66" s="72"/>
    </row>
    <row r="67" spans="1:20" x14ac:dyDescent="0.2">
      <c r="A67" s="39"/>
      <c r="B67" s="26"/>
      <c r="C67" s="295"/>
      <c r="D67" s="40"/>
      <c r="E67" s="157"/>
      <c r="F67" s="40"/>
      <c r="G67" s="157"/>
      <c r="H67" s="40"/>
      <c r="I67" s="157"/>
      <c r="J67" s="40"/>
      <c r="K67" s="157"/>
      <c r="L67" s="40"/>
      <c r="M67" s="157"/>
      <c r="N67" s="40"/>
      <c r="O67" s="157"/>
      <c r="P67" s="168"/>
      <c r="Q67" s="169"/>
      <c r="R67" s="163"/>
      <c r="S67" s="106"/>
      <c r="T67" s="72"/>
    </row>
    <row r="68" spans="1:20" x14ac:dyDescent="0.2">
      <c r="A68" s="35" t="s">
        <v>67</v>
      </c>
      <c r="B68" s="36" t="s">
        <v>3</v>
      </c>
      <c r="C68" s="294"/>
      <c r="D68" s="140">
        <v>1</v>
      </c>
      <c r="E68" s="161">
        <v>1</v>
      </c>
      <c r="F68" s="140">
        <f>F32/(D32+F32+H32)</f>
        <v>0.71525275102355845</v>
      </c>
      <c r="G68" s="161">
        <f>G32/(E32+G32+I32)</f>
        <v>0.41699554226727659</v>
      </c>
      <c r="H68" s="140">
        <f>H32/(D32+F32+H32)</f>
        <v>3.58475547629793E-11</v>
      </c>
      <c r="I68" s="161">
        <f>I32/(E32+G32+I32)</f>
        <v>0.41699554226727659</v>
      </c>
      <c r="J68" s="37"/>
      <c r="K68" s="107"/>
      <c r="L68" s="37"/>
      <c r="M68" s="107"/>
      <c r="N68" s="37"/>
      <c r="O68" s="107"/>
      <c r="P68" s="48"/>
      <c r="Q68" s="134"/>
      <c r="R68" s="37"/>
      <c r="S68" s="107"/>
      <c r="T68" s="72" t="s">
        <v>83</v>
      </c>
    </row>
    <row r="69" spans="1:20" x14ac:dyDescent="0.2">
      <c r="A69" s="38" t="s">
        <v>68</v>
      </c>
      <c r="B69" s="36" t="s">
        <v>2</v>
      </c>
      <c r="C69" s="294"/>
      <c r="D69" s="140">
        <f>D$47*D68</f>
        <v>5.65</v>
      </c>
      <c r="E69" s="161">
        <f>E$47*E68</f>
        <v>5.65</v>
      </c>
      <c r="F69" s="140">
        <f>F$49*F68</f>
        <v>0.21457582530706754</v>
      </c>
      <c r="G69" s="161">
        <f>G$49*G68</f>
        <v>0.12509866268018296</v>
      </c>
      <c r="H69" s="140">
        <f>H$49*H68</f>
        <v>1.0754266428893789E-11</v>
      </c>
      <c r="I69" s="161">
        <f>I$49*I68</f>
        <v>0.12509866268018296</v>
      </c>
      <c r="J69" s="37"/>
      <c r="K69" s="107"/>
      <c r="L69" s="37"/>
      <c r="M69" s="107"/>
      <c r="N69" s="37"/>
      <c r="O69" s="107"/>
      <c r="P69" s="206">
        <f>SQRT(SUMSQ(D69,F69,H69))</f>
        <v>5.654073114561414</v>
      </c>
      <c r="Q69" s="207">
        <f>SQRT(SUMSQ(E69,G69,I69))</f>
        <v>5.6527691754403646</v>
      </c>
      <c r="R69" s="164"/>
      <c r="S69" s="108"/>
      <c r="T69" s="72" t="s">
        <v>35</v>
      </c>
    </row>
    <row r="70" spans="1:20" x14ac:dyDescent="0.2">
      <c r="A70" s="39"/>
      <c r="B70" s="26"/>
      <c r="C70" s="295"/>
      <c r="D70" s="40"/>
      <c r="E70" s="157"/>
      <c r="F70" s="40"/>
      <c r="G70" s="157"/>
      <c r="H70" s="40"/>
      <c r="I70" s="157"/>
      <c r="J70" s="40"/>
      <c r="K70" s="157"/>
      <c r="L70" s="40"/>
      <c r="M70" s="157"/>
      <c r="N70" s="40"/>
      <c r="O70" s="157"/>
      <c r="P70" s="168"/>
      <c r="Q70" s="169"/>
      <c r="R70" s="163"/>
      <c r="S70" s="106"/>
      <c r="T70" s="72"/>
    </row>
    <row r="71" spans="1:20" x14ac:dyDescent="0.2">
      <c r="A71" s="39"/>
      <c r="B71" s="26"/>
      <c r="C71" s="295"/>
      <c r="D71" s="40"/>
      <c r="E71" s="157"/>
      <c r="F71" s="40"/>
      <c r="G71" s="157"/>
      <c r="H71" s="40"/>
      <c r="I71" s="157"/>
      <c r="J71" s="40"/>
      <c r="K71" s="157"/>
      <c r="L71" s="40"/>
      <c r="M71" s="157"/>
      <c r="N71" s="40"/>
      <c r="O71" s="157"/>
      <c r="P71" s="168"/>
      <c r="Q71" s="169"/>
      <c r="R71" s="163"/>
      <c r="S71" s="106"/>
      <c r="T71" s="72"/>
    </row>
    <row r="72" spans="1:20" x14ac:dyDescent="0.2">
      <c r="A72" s="35" t="s">
        <v>63</v>
      </c>
      <c r="B72" s="36" t="s">
        <v>3</v>
      </c>
      <c r="C72" s="294"/>
      <c r="D72" s="140">
        <f>D34/(D32+D34+F32)</f>
        <v>1.4999637335247132E-2</v>
      </c>
      <c r="E72" s="161">
        <f>E34/(E32+E34+G32)</f>
        <v>1.4999637335247132E-2</v>
      </c>
      <c r="F72" s="140">
        <f>-F32/(D32+D34+F32)</f>
        <v>-0.70452421918042274</v>
      </c>
      <c r="G72" s="161">
        <f>-G32/(E32+E34+G32)</f>
        <v>-0.70452421918042274</v>
      </c>
      <c r="H72" s="140">
        <v>1</v>
      </c>
      <c r="I72" s="161">
        <v>1</v>
      </c>
      <c r="J72" s="37"/>
      <c r="K72" s="107"/>
      <c r="L72" s="37"/>
      <c r="M72" s="107"/>
      <c r="N72" s="37"/>
      <c r="O72" s="107"/>
      <c r="P72" s="48"/>
      <c r="Q72" s="134"/>
      <c r="R72" s="37"/>
      <c r="S72" s="107"/>
      <c r="T72" s="72" t="s">
        <v>83</v>
      </c>
    </row>
    <row r="73" spans="1:20" x14ac:dyDescent="0.2">
      <c r="A73" s="38" t="s">
        <v>64</v>
      </c>
      <c r="B73" s="36" t="s">
        <v>2</v>
      </c>
      <c r="C73" s="294"/>
      <c r="D73" s="140">
        <f>D$48*D72</f>
        <v>8.4747950944146305E-2</v>
      </c>
      <c r="E73" s="161">
        <f>E$48*E72</f>
        <v>8.4747950944146305E-2</v>
      </c>
      <c r="F73" s="140">
        <f>F$50*F72</f>
        <v>-0.21135726575412681</v>
      </c>
      <c r="G73" s="161">
        <f>G$50*G72</f>
        <v>-0.21135726575412681</v>
      </c>
      <c r="H73" s="140">
        <f>H$50*H72</f>
        <v>0.3</v>
      </c>
      <c r="I73" s="161">
        <f>I$50*I72</f>
        <v>0.3</v>
      </c>
      <c r="J73" s="37"/>
      <c r="K73" s="107"/>
      <c r="L73" s="37"/>
      <c r="M73" s="107"/>
      <c r="N73" s="37"/>
      <c r="O73" s="107"/>
      <c r="P73" s="206">
        <f>SQRT(SUMSQ(D73,F73,H73))</f>
        <v>0.37663524659316205</v>
      </c>
      <c r="Q73" s="207">
        <f>SQRT(SUMSQ(E73,G73,I73))</f>
        <v>0.37663524659316205</v>
      </c>
      <c r="R73" s="164"/>
      <c r="S73" s="108"/>
      <c r="T73" s="72" t="s">
        <v>33</v>
      </c>
    </row>
    <row r="74" spans="1:20" x14ac:dyDescent="0.2">
      <c r="A74" s="39"/>
      <c r="B74" s="26"/>
      <c r="C74" s="295"/>
      <c r="D74" s="40"/>
      <c r="E74" s="157"/>
      <c r="F74" s="40"/>
      <c r="G74" s="157"/>
      <c r="H74" s="40"/>
      <c r="I74" s="157"/>
      <c r="J74" s="40"/>
      <c r="K74" s="157"/>
      <c r="L74" s="40"/>
      <c r="M74" s="157"/>
      <c r="N74" s="40"/>
      <c r="O74" s="157"/>
      <c r="P74" s="168"/>
      <c r="Q74" s="169"/>
      <c r="R74" s="163"/>
      <c r="S74" s="106"/>
      <c r="T74" s="72"/>
    </row>
    <row r="75" spans="1:20" x14ac:dyDescent="0.2">
      <c r="A75" s="39"/>
      <c r="B75" s="26"/>
      <c r="C75" s="295"/>
      <c r="D75" s="40"/>
      <c r="E75" s="157"/>
      <c r="F75" s="40"/>
      <c r="G75" s="157"/>
      <c r="H75" s="40"/>
      <c r="I75" s="157"/>
      <c r="J75" s="40"/>
      <c r="K75" s="157"/>
      <c r="L75" s="40"/>
      <c r="M75" s="157"/>
      <c r="N75" s="40"/>
      <c r="O75" s="157"/>
      <c r="P75" s="168"/>
      <c r="Q75" s="169"/>
      <c r="R75" s="163"/>
      <c r="S75" s="106"/>
      <c r="T75" s="72"/>
    </row>
    <row r="76" spans="1:20" x14ac:dyDescent="0.2">
      <c r="A76" s="35" t="s">
        <v>69</v>
      </c>
      <c r="B76" s="36" t="s">
        <v>3</v>
      </c>
      <c r="C76" s="294"/>
      <c r="D76" s="140">
        <v>1</v>
      </c>
      <c r="E76" s="161">
        <v>1</v>
      </c>
      <c r="F76" s="37">
        <v>0</v>
      </c>
      <c r="G76" s="107">
        <v>0</v>
      </c>
      <c r="H76" s="140">
        <v>1</v>
      </c>
      <c r="I76" s="161">
        <v>1</v>
      </c>
      <c r="J76" s="37"/>
      <c r="K76" s="107"/>
      <c r="L76" s="37"/>
      <c r="M76" s="107"/>
      <c r="N76" s="37"/>
      <c r="O76" s="107"/>
      <c r="P76" s="48"/>
      <c r="Q76" s="134"/>
      <c r="R76" s="37"/>
      <c r="S76" s="107"/>
      <c r="T76" s="72" t="s">
        <v>24</v>
      </c>
    </row>
    <row r="77" spans="1:20" x14ac:dyDescent="0.2">
      <c r="A77" s="38" t="s">
        <v>70</v>
      </c>
      <c r="B77" s="36" t="s">
        <v>2</v>
      </c>
      <c r="C77" s="294"/>
      <c r="D77" s="140">
        <f>D$48*D76</f>
        <v>5.65</v>
      </c>
      <c r="E77" s="161">
        <f>E$48*E76</f>
        <v>5.65</v>
      </c>
      <c r="F77" s="140">
        <f>F$50*F76</f>
        <v>0</v>
      </c>
      <c r="G77" s="161">
        <f>G$50*G76</f>
        <v>0</v>
      </c>
      <c r="H77" s="140">
        <f>H$50*H76</f>
        <v>0.3</v>
      </c>
      <c r="I77" s="161">
        <f>I$50*I76</f>
        <v>0.3</v>
      </c>
      <c r="J77" s="37"/>
      <c r="K77" s="107"/>
      <c r="L77" s="37"/>
      <c r="M77" s="107"/>
      <c r="N77" s="37"/>
      <c r="O77" s="107"/>
      <c r="P77" s="206">
        <f>SQRT(SUMSQ(D77,F77,H77))</f>
        <v>5.6579589959631207</v>
      </c>
      <c r="Q77" s="207">
        <f>SQRT(SUMSQ(E77,G77,I77))</f>
        <v>5.6579589959631207</v>
      </c>
      <c r="R77" s="164"/>
      <c r="S77" s="108"/>
      <c r="T77" s="72" t="s">
        <v>34</v>
      </c>
    </row>
    <row r="78" spans="1:20" x14ac:dyDescent="0.2">
      <c r="A78" s="39"/>
      <c r="B78" s="26"/>
      <c r="C78" s="295"/>
      <c r="D78" s="40"/>
      <c r="E78" s="157"/>
      <c r="F78" s="40"/>
      <c r="G78" s="157"/>
      <c r="H78" s="40"/>
      <c r="I78" s="157"/>
      <c r="J78" s="40"/>
      <c r="K78" s="157"/>
      <c r="L78" s="40"/>
      <c r="M78" s="157"/>
      <c r="N78" s="40"/>
      <c r="O78" s="157"/>
      <c r="P78" s="168"/>
      <c r="Q78" s="169"/>
      <c r="R78" s="163"/>
      <c r="S78" s="106"/>
      <c r="T78" s="72"/>
    </row>
    <row r="79" spans="1:20" x14ac:dyDescent="0.2">
      <c r="A79" s="39"/>
      <c r="B79" s="26"/>
      <c r="C79" s="295"/>
      <c r="D79" s="40"/>
      <c r="E79" s="157"/>
      <c r="F79" s="40"/>
      <c r="G79" s="157"/>
      <c r="H79" s="40"/>
      <c r="I79" s="157"/>
      <c r="J79" s="40"/>
      <c r="K79" s="157"/>
      <c r="L79" s="40"/>
      <c r="M79" s="157"/>
      <c r="N79" s="40"/>
      <c r="O79" s="157"/>
      <c r="P79" s="168"/>
      <c r="Q79" s="169"/>
      <c r="R79" s="163"/>
      <c r="S79" s="106"/>
      <c r="T79" s="72"/>
    </row>
    <row r="80" spans="1:20" x14ac:dyDescent="0.2">
      <c r="A80" s="132" t="s">
        <v>134</v>
      </c>
      <c r="B80" s="198" t="s">
        <v>3</v>
      </c>
      <c r="C80" s="299"/>
      <c r="D80" s="37">
        <v>0</v>
      </c>
      <c r="E80" s="107">
        <v>0</v>
      </c>
      <c r="F80" s="140">
        <v>-1</v>
      </c>
      <c r="G80" s="161">
        <v>-1</v>
      </c>
      <c r="H80" s="140">
        <v>1</v>
      </c>
      <c r="I80" s="161">
        <v>1</v>
      </c>
      <c r="J80" s="37">
        <v>1</v>
      </c>
      <c r="K80" s="107">
        <v>1</v>
      </c>
      <c r="L80" s="37">
        <v>0</v>
      </c>
      <c r="M80" s="107">
        <v>0</v>
      </c>
      <c r="N80" s="37">
        <v>0</v>
      </c>
      <c r="O80" s="107">
        <v>0</v>
      </c>
      <c r="P80" s="48"/>
      <c r="Q80" s="134"/>
      <c r="R80" s="37"/>
      <c r="S80" s="107"/>
      <c r="T80" s="200" t="s">
        <v>24</v>
      </c>
    </row>
    <row r="81" spans="1:20" x14ac:dyDescent="0.2">
      <c r="A81" s="199" t="s">
        <v>135</v>
      </c>
      <c r="B81" s="198" t="s">
        <v>2</v>
      </c>
      <c r="C81" s="299"/>
      <c r="D81" s="140">
        <f>D$48*D80</f>
        <v>0</v>
      </c>
      <c r="E81" s="161">
        <f>E$48*E80</f>
        <v>0</v>
      </c>
      <c r="F81" s="140">
        <f>F$50*F80</f>
        <v>-0.3</v>
      </c>
      <c r="G81" s="161">
        <f>G$50*G80</f>
        <v>-0.3</v>
      </c>
      <c r="H81" s="140">
        <f>H$50*H80</f>
        <v>0.3</v>
      </c>
      <c r="I81" s="161">
        <f>I$50*I80</f>
        <v>0.3</v>
      </c>
      <c r="J81" s="37">
        <f>J$51*J80</f>
        <v>6</v>
      </c>
      <c r="K81" s="107">
        <f>K$51*K80</f>
        <v>6</v>
      </c>
      <c r="L81" s="37">
        <f>L$52*L80</f>
        <v>0</v>
      </c>
      <c r="M81" s="107">
        <f>M$52*M80</f>
        <v>0</v>
      </c>
      <c r="N81" s="37">
        <f>N$53*N80</f>
        <v>0</v>
      </c>
      <c r="O81" s="107">
        <f>O$53*O80</f>
        <v>0</v>
      </c>
      <c r="P81" s="206">
        <f>SQRT(SUMSQ(D81,F81,H81))+SUM(J81,L81,N81)</f>
        <v>6.4242640687119286</v>
      </c>
      <c r="Q81" s="207">
        <f>SQRT(SUMSQ(E81,G81,I81))+SUM(K81,M81,O81)</f>
        <v>6.4242640687119286</v>
      </c>
      <c r="R81" s="164"/>
      <c r="S81" s="108"/>
      <c r="T81" s="57" t="s">
        <v>136</v>
      </c>
    </row>
    <row r="82" spans="1:20" ht="13.5" thickBot="1" x14ac:dyDescent="0.25">
      <c r="A82" s="237"/>
      <c r="B82" s="97"/>
      <c r="C82" s="300"/>
      <c r="D82" s="71"/>
      <c r="E82" s="162"/>
      <c r="F82" s="71"/>
      <c r="G82" s="162"/>
      <c r="H82" s="71"/>
      <c r="I82" s="162"/>
      <c r="J82" s="71"/>
      <c r="K82" s="162"/>
      <c r="L82" s="71"/>
      <c r="M82" s="162"/>
      <c r="N82" s="71"/>
      <c r="O82" s="162"/>
      <c r="P82" s="165"/>
      <c r="Q82" s="109"/>
      <c r="R82" s="165"/>
      <c r="S82" s="109"/>
      <c r="T82" s="73"/>
    </row>
    <row r="83" spans="1:20" x14ac:dyDescent="0.2">
      <c r="B83" s="26"/>
      <c r="C83" s="26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2"/>
      <c r="Q83" s="42"/>
      <c r="R83" s="42"/>
      <c r="S83" s="42"/>
      <c r="T83" s="42"/>
    </row>
    <row r="84" spans="1:20" ht="13.5" thickBot="1" x14ac:dyDescent="0.25">
      <c r="A84" s="44"/>
      <c r="J84" s="47"/>
      <c r="K84" s="47"/>
      <c r="L84" s="47"/>
      <c r="M84" s="47"/>
      <c r="N84" s="47"/>
      <c r="O84" s="47"/>
    </row>
    <row r="85" spans="1:20" x14ac:dyDescent="0.2">
      <c r="A85" s="9" t="s">
        <v>21</v>
      </c>
      <c r="B85" s="11"/>
      <c r="C85" s="11"/>
      <c r="D85" s="11"/>
      <c r="E85" s="11"/>
      <c r="F85" s="11"/>
      <c r="G85" s="11"/>
      <c r="H85" s="11"/>
      <c r="I85" s="11"/>
      <c r="J85" s="29"/>
      <c r="K85" s="29"/>
      <c r="L85" s="29"/>
      <c r="M85" s="29"/>
      <c r="N85" s="29"/>
      <c r="O85" s="29"/>
      <c r="P85" s="45"/>
      <c r="Q85" s="45"/>
      <c r="R85" s="45"/>
      <c r="S85" s="264"/>
      <c r="T85" s="13" t="s">
        <v>0</v>
      </c>
    </row>
    <row r="86" spans="1:20" x14ac:dyDescent="0.2">
      <c r="A86" s="43" t="s">
        <v>141</v>
      </c>
      <c r="B86" s="18"/>
      <c r="C86" s="18"/>
      <c r="D86" s="18"/>
      <c r="E86" s="18"/>
      <c r="F86" s="18"/>
      <c r="G86" s="18"/>
      <c r="H86" s="18"/>
      <c r="I86" s="18"/>
      <c r="J86" s="21"/>
      <c r="K86" s="21"/>
      <c r="L86" s="21"/>
      <c r="M86" s="21"/>
      <c r="N86" s="21"/>
      <c r="O86" s="21"/>
      <c r="P86" s="26"/>
      <c r="Q86" s="26"/>
      <c r="R86" s="26"/>
      <c r="S86" s="117"/>
      <c r="T86" s="104"/>
    </row>
    <row r="87" spans="1:20" x14ac:dyDescent="0.2">
      <c r="A87" s="43" t="s">
        <v>142</v>
      </c>
      <c r="B87" s="18"/>
      <c r="C87" s="18"/>
      <c r="D87" s="18"/>
      <c r="E87" s="18"/>
      <c r="F87" s="18"/>
      <c r="G87" s="18"/>
      <c r="H87" s="18"/>
      <c r="I87" s="18"/>
      <c r="J87" s="21"/>
      <c r="K87" s="21"/>
      <c r="L87" s="21"/>
      <c r="M87" s="21"/>
      <c r="N87" s="21"/>
      <c r="O87" s="21"/>
      <c r="P87" s="26"/>
      <c r="Q87" s="26"/>
      <c r="R87" s="26"/>
      <c r="S87" s="117"/>
      <c r="T87" s="104"/>
    </row>
    <row r="88" spans="1:20" ht="13.5" thickBot="1" x14ac:dyDescent="0.25">
      <c r="A88" s="237" t="s">
        <v>143</v>
      </c>
      <c r="B88" s="265"/>
      <c r="C88" s="265"/>
      <c r="D88" s="265"/>
      <c r="E88" s="265"/>
      <c r="F88" s="265"/>
      <c r="G88" s="265"/>
      <c r="H88" s="265"/>
      <c r="I88" s="265"/>
      <c r="J88" s="265"/>
      <c r="K88" s="265"/>
      <c r="L88" s="265"/>
      <c r="M88" s="265"/>
      <c r="N88" s="265"/>
      <c r="O88" s="265"/>
      <c r="P88" s="97"/>
      <c r="Q88" s="97"/>
      <c r="R88" s="97"/>
      <c r="S88" s="266"/>
      <c r="T88" s="70"/>
    </row>
    <row r="89" spans="1:20" x14ac:dyDescent="0.2">
      <c r="B89" s="18"/>
      <c r="C89" s="18"/>
      <c r="D89" s="18"/>
      <c r="E89" s="18"/>
      <c r="F89" s="18"/>
      <c r="G89" s="18"/>
      <c r="H89" s="18"/>
      <c r="I89" s="18"/>
      <c r="J89" s="21"/>
      <c r="K89" s="21"/>
      <c r="L89" s="21"/>
      <c r="M89" s="21"/>
      <c r="N89" s="21"/>
      <c r="O89" s="21"/>
      <c r="P89" s="26"/>
      <c r="Q89" s="26"/>
      <c r="R89" s="26"/>
      <c r="S89" s="26"/>
      <c r="T89" s="54"/>
    </row>
    <row r="90" spans="1:20" ht="13.5" thickBot="1" x14ac:dyDescent="0.25">
      <c r="J90" s="47"/>
      <c r="K90" s="47"/>
      <c r="L90" s="47"/>
      <c r="M90" s="47"/>
      <c r="N90" s="47"/>
      <c r="O90" s="47"/>
      <c r="P90" s="44"/>
      <c r="Q90" s="44"/>
      <c r="R90" s="44"/>
      <c r="S90" s="44"/>
    </row>
    <row r="91" spans="1:20" ht="13.5" thickBot="1" x14ac:dyDescent="0.25">
      <c r="A91" s="131" t="s">
        <v>22</v>
      </c>
      <c r="B91" s="64"/>
      <c r="C91" s="277" t="s">
        <v>124</v>
      </c>
      <c r="D91" s="355" t="s">
        <v>36</v>
      </c>
      <c r="E91" s="356"/>
      <c r="F91" s="356"/>
      <c r="G91" s="356"/>
      <c r="H91" s="356"/>
      <c r="I91" s="357"/>
      <c r="J91" s="87"/>
      <c r="K91" s="87"/>
      <c r="L91" s="87"/>
      <c r="M91" s="87"/>
      <c r="N91" s="87"/>
      <c r="O91" s="87"/>
      <c r="P91" s="12"/>
      <c r="Q91" s="12"/>
      <c r="R91" s="12"/>
      <c r="S91" s="12"/>
      <c r="T91" s="13" t="s">
        <v>0</v>
      </c>
    </row>
    <row r="92" spans="1:20" x14ac:dyDescent="0.2">
      <c r="A92" s="262"/>
      <c r="B92" s="15"/>
      <c r="C92" s="271"/>
      <c r="D92" s="360" t="s">
        <v>37</v>
      </c>
      <c r="E92" s="361"/>
      <c r="F92" s="360" t="s">
        <v>38</v>
      </c>
      <c r="G92" s="361"/>
      <c r="H92" s="372" t="s">
        <v>78</v>
      </c>
      <c r="I92" s="361"/>
      <c r="J92" s="17"/>
      <c r="K92" s="17"/>
      <c r="L92" s="17"/>
      <c r="M92" s="17"/>
      <c r="N92" s="17"/>
      <c r="O92" s="17"/>
      <c r="P92" s="8"/>
      <c r="Q92" s="8"/>
      <c r="R92" s="8"/>
      <c r="S92" s="8"/>
      <c r="T92" s="104"/>
    </row>
    <row r="93" spans="1:20" x14ac:dyDescent="0.2">
      <c r="A93" s="30"/>
      <c r="B93" s="15"/>
      <c r="C93" s="271"/>
      <c r="D93" s="268" t="s">
        <v>118</v>
      </c>
      <c r="E93" s="269" t="s">
        <v>119</v>
      </c>
      <c r="F93" s="268" t="s">
        <v>118</v>
      </c>
      <c r="G93" s="269" t="s">
        <v>119</v>
      </c>
      <c r="H93" s="268" t="s">
        <v>118</v>
      </c>
      <c r="I93" s="269" t="s">
        <v>119</v>
      </c>
      <c r="J93" s="17"/>
      <c r="K93" s="17"/>
      <c r="L93" s="17"/>
      <c r="M93" s="17"/>
      <c r="N93" s="17"/>
      <c r="O93" s="17"/>
      <c r="P93" s="8"/>
      <c r="Q93" s="8"/>
      <c r="R93" s="8"/>
      <c r="S93" s="8"/>
      <c r="T93" s="104"/>
    </row>
    <row r="94" spans="1:20" s="44" customFormat="1" x14ac:dyDescent="0.2">
      <c r="A94" s="19" t="s">
        <v>84</v>
      </c>
      <c r="B94" s="99" t="s">
        <v>87</v>
      </c>
      <c r="C94" s="272"/>
      <c r="D94" s="213">
        <f>D10</f>
        <v>-98</v>
      </c>
      <c r="E94" s="214">
        <f>E10</f>
        <v>-98</v>
      </c>
      <c r="F94" s="14"/>
      <c r="G94" s="176"/>
      <c r="H94" s="14"/>
      <c r="I94" s="176"/>
      <c r="J94" s="24"/>
      <c r="K94" s="24"/>
      <c r="L94" s="24"/>
      <c r="M94" s="24"/>
      <c r="N94" s="24"/>
      <c r="O94" s="24"/>
      <c r="P94" s="126"/>
      <c r="Q94" s="126"/>
      <c r="R94" s="126"/>
      <c r="S94" s="126"/>
      <c r="T94" s="127"/>
    </row>
    <row r="95" spans="1:20" s="44" customFormat="1" x14ac:dyDescent="0.2">
      <c r="A95" s="19" t="s">
        <v>85</v>
      </c>
      <c r="B95" s="98" t="s">
        <v>2</v>
      </c>
      <c r="C95" s="27"/>
      <c r="D95" s="78"/>
      <c r="E95" s="117"/>
      <c r="F95" s="46">
        <f>F11</f>
        <v>4</v>
      </c>
      <c r="G95" s="135">
        <f>G11</f>
        <v>4</v>
      </c>
      <c r="H95" s="159">
        <f>H11</f>
        <v>-99</v>
      </c>
      <c r="I95" s="135">
        <f>I11</f>
        <v>4</v>
      </c>
      <c r="J95" s="24"/>
      <c r="K95" s="24"/>
      <c r="L95" s="24"/>
      <c r="M95" s="24"/>
      <c r="N95" s="24"/>
      <c r="O95" s="24"/>
      <c r="P95" s="126"/>
      <c r="Q95" s="126"/>
      <c r="R95" s="126"/>
      <c r="S95" s="126"/>
      <c r="T95" s="127"/>
    </row>
    <row r="96" spans="1:20" s="44" customFormat="1" x14ac:dyDescent="0.2">
      <c r="A96" s="19" t="s">
        <v>125</v>
      </c>
      <c r="B96" s="20" t="s">
        <v>2</v>
      </c>
      <c r="C96" s="285">
        <f>C14</f>
        <v>-6</v>
      </c>
      <c r="D96" s="78"/>
      <c r="E96" s="117"/>
      <c r="F96" s="46"/>
      <c r="G96" s="135"/>
      <c r="H96" s="46"/>
      <c r="I96" s="135"/>
      <c r="J96" s="24"/>
      <c r="K96" s="24"/>
      <c r="L96" s="24"/>
      <c r="M96" s="24"/>
      <c r="N96" s="24"/>
      <c r="O96" s="24"/>
      <c r="P96" s="126"/>
      <c r="Q96" s="126"/>
      <c r="R96" s="126"/>
      <c r="S96" s="126"/>
      <c r="T96" s="127"/>
    </row>
    <row r="97" spans="1:20" s="44" customFormat="1" x14ac:dyDescent="0.2">
      <c r="A97" s="14"/>
      <c r="B97" s="98"/>
      <c r="C97" s="27"/>
      <c r="D97" s="78"/>
      <c r="E97" s="117"/>
      <c r="F97" s="46"/>
      <c r="G97" s="135"/>
      <c r="H97" s="46"/>
      <c r="I97" s="135"/>
      <c r="J97" s="24"/>
      <c r="K97" s="24"/>
      <c r="L97" s="24"/>
      <c r="M97" s="24"/>
      <c r="N97" s="24"/>
      <c r="O97" s="24"/>
      <c r="P97" s="126"/>
      <c r="Q97" s="126"/>
      <c r="R97" s="126"/>
      <c r="S97" s="126"/>
      <c r="T97" s="96"/>
    </row>
    <row r="98" spans="1:20" s="44" customFormat="1" x14ac:dyDescent="0.2">
      <c r="A98" s="14" t="s">
        <v>8</v>
      </c>
      <c r="B98" s="98" t="s">
        <v>2</v>
      </c>
      <c r="C98" s="313">
        <v>-1</v>
      </c>
      <c r="D98" s="166">
        <v>-3.5</v>
      </c>
      <c r="E98" s="167">
        <v>-3.5</v>
      </c>
      <c r="F98" s="166">
        <v>0</v>
      </c>
      <c r="G98" s="167">
        <v>0</v>
      </c>
      <c r="H98" s="166">
        <v>0</v>
      </c>
      <c r="I98" s="167">
        <v>0</v>
      </c>
      <c r="J98" s="24"/>
      <c r="K98" s="24"/>
      <c r="L98" s="24"/>
      <c r="M98" s="24"/>
      <c r="N98" s="24"/>
      <c r="O98" s="24"/>
      <c r="P98" s="126"/>
      <c r="Q98" s="126"/>
      <c r="R98" s="126"/>
      <c r="S98" s="126"/>
      <c r="T98" s="128" t="s">
        <v>6</v>
      </c>
    </row>
    <row r="99" spans="1:20" s="44" customFormat="1" x14ac:dyDescent="0.2">
      <c r="A99" s="43" t="s">
        <v>7</v>
      </c>
      <c r="B99" s="98" t="s">
        <v>2</v>
      </c>
      <c r="C99" s="286">
        <f>C96+C98</f>
        <v>-7</v>
      </c>
      <c r="D99" s="168">
        <f>D94+D98</f>
        <v>-101.5</v>
      </c>
      <c r="E99" s="169">
        <f>E94+E98</f>
        <v>-101.5</v>
      </c>
      <c r="F99" s="168">
        <f>F95+F98</f>
        <v>4</v>
      </c>
      <c r="G99" s="169">
        <f>G95+G98</f>
        <v>4</v>
      </c>
      <c r="H99" s="287">
        <f>H95+H98</f>
        <v>-99</v>
      </c>
      <c r="I99" s="169">
        <f>I95+I98</f>
        <v>4</v>
      </c>
      <c r="J99" s="74"/>
      <c r="K99" s="74"/>
      <c r="L99" s="74"/>
      <c r="M99" s="74"/>
      <c r="N99" s="74"/>
      <c r="O99" s="74"/>
      <c r="P99" s="126"/>
      <c r="Q99" s="126"/>
      <c r="R99" s="126"/>
      <c r="S99" s="126"/>
      <c r="T99" s="128" t="s">
        <v>10</v>
      </c>
    </row>
    <row r="100" spans="1:20" x14ac:dyDescent="0.2">
      <c r="A100" s="122"/>
      <c r="B100" s="123"/>
      <c r="C100" s="242"/>
      <c r="D100" s="170"/>
      <c r="E100" s="123"/>
      <c r="F100" s="170"/>
      <c r="G100" s="160"/>
      <c r="H100" s="145"/>
      <c r="I100" s="118"/>
      <c r="J100" s="23"/>
      <c r="K100" s="23"/>
      <c r="L100" s="23"/>
      <c r="M100" s="23"/>
      <c r="N100" s="23"/>
      <c r="O100" s="23"/>
      <c r="P100" s="8"/>
      <c r="Q100" s="8"/>
      <c r="R100" s="8"/>
      <c r="S100" s="8"/>
      <c r="T100" s="55"/>
    </row>
    <row r="101" spans="1:20" s="44" customFormat="1" x14ac:dyDescent="0.2">
      <c r="A101" s="129" t="s">
        <v>5</v>
      </c>
      <c r="B101" s="98"/>
      <c r="C101" s="27"/>
      <c r="D101" s="158"/>
      <c r="E101" s="98"/>
      <c r="F101" s="158"/>
      <c r="G101" s="135"/>
      <c r="H101" s="46"/>
      <c r="I101" s="135"/>
      <c r="J101" s="24"/>
      <c r="K101" s="24"/>
      <c r="L101" s="24"/>
      <c r="M101" s="24"/>
      <c r="N101" s="24"/>
      <c r="O101" s="24"/>
      <c r="P101" s="126"/>
      <c r="Q101" s="126"/>
      <c r="R101" s="126"/>
      <c r="S101" s="126"/>
      <c r="T101" s="96"/>
    </row>
    <row r="102" spans="1:20" s="44" customFormat="1" ht="15.75" x14ac:dyDescent="0.3">
      <c r="A102" s="34" t="s">
        <v>45</v>
      </c>
      <c r="B102" s="56" t="s">
        <v>158</v>
      </c>
      <c r="C102" s="27"/>
      <c r="D102" s="40">
        <f>(10^12)*(10^-3)*(D5/15)*10^(D99/10)</f>
        <v>0.56635662750730886</v>
      </c>
      <c r="E102" s="157">
        <f>(10^12)*(10^-3)*(E5/15)*10^(E99/10)</f>
        <v>0.56635662750730886</v>
      </c>
      <c r="F102" s="40">
        <f>(10^12)*(10^-3)*(D5/15)*10^((D99+F99)/10)</f>
        <v>1.4226235280311343</v>
      </c>
      <c r="G102" s="157">
        <f>(10^12)*(10^-3)*(E5/15)*10^((E99+G99)/10)</f>
        <v>1.4226235280311343</v>
      </c>
      <c r="H102" s="40">
        <f>(10^12)*(10^-3)*(D5/15)*10^((D99+H99)/10)</f>
        <v>7.1300075050699115E-11</v>
      </c>
      <c r="I102" s="157">
        <f>(10^12)*(10^-3)*(E5/15)*10^((E99+I99)/10)</f>
        <v>1.4226235280311343</v>
      </c>
      <c r="J102" s="75"/>
      <c r="K102" s="24"/>
      <c r="L102" s="41"/>
      <c r="M102" s="41"/>
      <c r="N102" s="41"/>
      <c r="O102" s="41"/>
      <c r="P102" s="126"/>
      <c r="Q102" s="126"/>
      <c r="R102" s="126"/>
      <c r="S102" s="126"/>
      <c r="T102" s="96"/>
    </row>
    <row r="103" spans="1:20" s="44" customFormat="1" x14ac:dyDescent="0.2">
      <c r="A103" s="270" t="s">
        <v>120</v>
      </c>
      <c r="B103" s="117" t="s">
        <v>2</v>
      </c>
      <c r="C103" s="27"/>
      <c r="D103" s="192"/>
      <c r="E103" s="193"/>
      <c r="F103" s="145">
        <f>10*LOG(F102/(D102+H102))</f>
        <v>3.9999999994532547</v>
      </c>
      <c r="G103" s="118">
        <f>10*LOG(G102/(E102+I102))</f>
        <v>-1.4554046310929367</v>
      </c>
      <c r="H103" s="159">
        <f>10*LOG(H102/(D102+F102))</f>
        <v>-104.45540463109296</v>
      </c>
      <c r="I103" s="118">
        <f>10*LOG(I102/(E102+G102))</f>
        <v>-1.4554046310929367</v>
      </c>
      <c r="J103" s="41"/>
      <c r="K103" s="41"/>
      <c r="L103" s="41"/>
      <c r="M103" s="41"/>
      <c r="N103" s="41"/>
      <c r="O103" s="41"/>
      <c r="P103" s="126"/>
      <c r="Q103" s="126"/>
      <c r="R103" s="126"/>
      <c r="S103" s="126"/>
      <c r="T103" s="96"/>
    </row>
    <row r="104" spans="1:20" s="44" customFormat="1" ht="15.75" x14ac:dyDescent="0.3">
      <c r="A104" s="270" t="s">
        <v>44</v>
      </c>
      <c r="B104" s="56" t="s">
        <v>158</v>
      </c>
      <c r="C104" s="27"/>
      <c r="D104" s="171">
        <f>D34</f>
        <v>6.7807044996243945E-2</v>
      </c>
      <c r="E104" s="172">
        <f>E34</f>
        <v>6.7807044996243945E-2</v>
      </c>
      <c r="F104" s="173"/>
      <c r="G104" s="174"/>
      <c r="H104" s="179"/>
      <c r="I104" s="174"/>
      <c r="J104" s="74"/>
      <c r="K104" s="74"/>
      <c r="L104" s="74"/>
      <c r="M104" s="74"/>
      <c r="N104" s="74"/>
      <c r="O104" s="74"/>
      <c r="P104" s="126"/>
      <c r="Q104" s="126"/>
      <c r="R104" s="126"/>
      <c r="S104" s="126"/>
      <c r="T104" s="128"/>
    </row>
    <row r="105" spans="1:20" s="44" customFormat="1" x14ac:dyDescent="0.2">
      <c r="A105" s="270" t="s">
        <v>121</v>
      </c>
      <c r="B105" s="117" t="s">
        <v>2</v>
      </c>
      <c r="C105" s="27"/>
      <c r="D105" s="158"/>
      <c r="E105" s="98"/>
      <c r="F105" s="168">
        <f>10*LOG(F102/(D102+D104+H102))</f>
        <v>3.5088862670887244</v>
      </c>
      <c r="G105" s="169">
        <f>10*LOG(G102/(E102+E104+I102))</f>
        <v>-1.6009937402012122</v>
      </c>
      <c r="H105" s="287">
        <f>10*LOG(H102/(D102+D104+F102))</f>
        <v>-104.60099374020123</v>
      </c>
      <c r="I105" s="169">
        <f>10*LOG(I102/(E102+E104+G102))</f>
        <v>-1.6009937402012122</v>
      </c>
      <c r="J105" s="74"/>
      <c r="K105" s="74"/>
      <c r="L105" s="74"/>
      <c r="M105" s="74"/>
      <c r="N105" s="74"/>
      <c r="O105" s="74"/>
      <c r="P105" s="126"/>
      <c r="Q105" s="126"/>
      <c r="R105" s="126"/>
      <c r="S105" s="126"/>
      <c r="T105" s="128"/>
    </row>
    <row r="106" spans="1:20" s="44" customFormat="1" ht="15.75" x14ac:dyDescent="0.3">
      <c r="A106" s="125" t="s">
        <v>73</v>
      </c>
      <c r="B106" s="117" t="s">
        <v>159</v>
      </c>
      <c r="C106" s="27"/>
      <c r="D106" s="158"/>
      <c r="E106" s="98"/>
      <c r="F106" s="173">
        <f>D99+F99+10*LOG(D5/15)</f>
        <v>-88.469100130080562</v>
      </c>
      <c r="G106" s="174">
        <f>E99+G99+10*LOG(E5/15)</f>
        <v>-88.469100130080562</v>
      </c>
      <c r="H106" s="179">
        <f>D99+H99+10*LOG(D5/15)</f>
        <v>-191.46910013008056</v>
      </c>
      <c r="I106" s="174">
        <f>E99+I99+10*LOG(E5/15)</f>
        <v>-88.469100130080562</v>
      </c>
      <c r="J106" s="74"/>
      <c r="K106" s="74"/>
      <c r="L106" s="74"/>
      <c r="M106" s="74"/>
      <c r="N106" s="74"/>
      <c r="O106" s="74"/>
      <c r="P106" s="126"/>
      <c r="Q106" s="126"/>
      <c r="R106" s="126"/>
      <c r="S106" s="126"/>
      <c r="T106" s="128"/>
    </row>
    <row r="107" spans="1:20" s="44" customFormat="1" x14ac:dyDescent="0.2">
      <c r="A107" s="79" t="s">
        <v>160</v>
      </c>
      <c r="B107" s="56" t="s">
        <v>161</v>
      </c>
      <c r="C107" s="27"/>
      <c r="D107" s="168">
        <f>10*LOG((D102+F102+H102)*10^-9)+10*LOG(MAX(D6,12*D9*D7/D5))</f>
        <v>-58.026443682937014</v>
      </c>
      <c r="E107" s="169">
        <f>10*LOG((E102+G102+I102)*10^-9)+10*LOG(MAX(E6,12*E9*E7/E5))</f>
        <v>-55.683162437566594</v>
      </c>
      <c r="F107" s="173"/>
      <c r="G107" s="174"/>
      <c r="H107" s="173"/>
      <c r="I107" s="174"/>
      <c r="J107" s="74"/>
      <c r="K107" s="74"/>
      <c r="L107" s="74"/>
      <c r="M107" s="74"/>
      <c r="N107" s="74"/>
      <c r="O107" s="74"/>
      <c r="P107" s="126"/>
      <c r="Q107" s="126"/>
      <c r="R107" s="126"/>
      <c r="S107" s="126"/>
      <c r="T107" s="128"/>
    </row>
    <row r="108" spans="1:20" s="44" customFormat="1" x14ac:dyDescent="0.2">
      <c r="A108" s="125" t="s">
        <v>95</v>
      </c>
      <c r="B108" s="98" t="s">
        <v>31</v>
      </c>
      <c r="C108" s="27"/>
      <c r="D108" s="158"/>
      <c r="E108" s="98"/>
      <c r="F108" s="168">
        <f>F106+(IF($D12=0,0,L38))+N39</f>
        <v>-83.469100130080562</v>
      </c>
      <c r="G108" s="169">
        <f>G106+(IF($D12=0,0,M38))+O39</f>
        <v>-83.469100130080562</v>
      </c>
      <c r="H108" s="287">
        <f>H106+(IF($D12=0,0,L38))+N39</f>
        <v>-186.46910013008056</v>
      </c>
      <c r="I108" s="169">
        <f>I106+(IF($D12=0,0,M38))+O39</f>
        <v>-83.469100130080562</v>
      </c>
      <c r="J108" s="74"/>
      <c r="K108" s="74"/>
      <c r="L108" s="74"/>
      <c r="M108" s="74"/>
      <c r="N108" s="74"/>
      <c r="O108" s="74"/>
      <c r="P108" s="126"/>
      <c r="Q108" s="126"/>
      <c r="R108" s="126"/>
      <c r="S108" s="126"/>
      <c r="T108" s="128"/>
    </row>
    <row r="109" spans="1:20" s="44" customFormat="1" ht="13.5" thickBot="1" x14ac:dyDescent="0.25">
      <c r="A109" s="114" t="s">
        <v>131</v>
      </c>
      <c r="B109" s="130" t="s">
        <v>2</v>
      </c>
      <c r="C109" s="80"/>
      <c r="D109" s="175"/>
      <c r="E109" s="130"/>
      <c r="F109" s="177"/>
      <c r="G109" s="178"/>
      <c r="H109" s="283">
        <f>H108-F108-$C99</f>
        <v>-96</v>
      </c>
      <c r="I109" s="136">
        <f>I108-G108-$C99</f>
        <v>7</v>
      </c>
      <c r="J109" s="24"/>
      <c r="K109" s="24"/>
      <c r="L109" s="24"/>
      <c r="M109" s="24"/>
      <c r="N109" s="24"/>
      <c r="O109" s="24"/>
      <c r="P109" s="126"/>
      <c r="Q109" s="126"/>
      <c r="R109" s="126"/>
      <c r="S109" s="126"/>
      <c r="T109" s="128"/>
    </row>
    <row r="110" spans="1:20" s="63" customFormat="1" x14ac:dyDescent="0.2">
      <c r="A110" s="86"/>
      <c r="B110" s="62"/>
      <c r="C110" s="62"/>
      <c r="D110" s="62"/>
      <c r="E110" s="62"/>
      <c r="F110" s="62"/>
      <c r="G110" s="67"/>
      <c r="H110" s="67"/>
      <c r="I110" s="67"/>
      <c r="J110" s="101"/>
      <c r="K110" s="101"/>
      <c r="L110" s="101"/>
      <c r="M110" s="101"/>
      <c r="N110" s="101"/>
      <c r="O110" s="101"/>
      <c r="P110" s="67"/>
      <c r="Q110" s="67"/>
      <c r="R110" s="67"/>
      <c r="S110" s="67"/>
      <c r="T110" s="67"/>
    </row>
    <row r="111" spans="1:20" s="63" customFormat="1" thickBot="1" x14ac:dyDescent="0.25">
      <c r="A111" s="68"/>
      <c r="B111" s="62"/>
      <c r="C111" s="62"/>
      <c r="D111" s="62"/>
      <c r="E111" s="62"/>
      <c r="F111" s="62"/>
      <c r="G111" s="62"/>
      <c r="H111" s="62"/>
      <c r="I111" s="62"/>
      <c r="J111" s="102"/>
      <c r="K111" s="102"/>
      <c r="L111" s="102"/>
      <c r="M111" s="102"/>
      <c r="N111" s="102"/>
      <c r="O111" s="102"/>
      <c r="P111" s="62"/>
      <c r="Q111" s="62"/>
      <c r="R111" s="62"/>
      <c r="S111" s="62"/>
      <c r="T111" s="62"/>
    </row>
    <row r="112" spans="1:20" ht="13.5" thickBot="1" x14ac:dyDescent="0.25">
      <c r="A112" s="131" t="s">
        <v>23</v>
      </c>
      <c r="B112" s="11"/>
      <c r="C112" s="292"/>
      <c r="D112" s="355" t="s">
        <v>36</v>
      </c>
      <c r="E112" s="356"/>
      <c r="F112" s="356"/>
      <c r="G112" s="356"/>
      <c r="H112" s="356"/>
      <c r="I112" s="357"/>
      <c r="J112" s="358" t="s">
        <v>39</v>
      </c>
      <c r="K112" s="356"/>
      <c r="L112" s="356"/>
      <c r="M112" s="356"/>
      <c r="N112" s="356"/>
      <c r="O112" s="357"/>
      <c r="P112" s="358" t="s">
        <v>16</v>
      </c>
      <c r="Q112" s="359"/>
      <c r="R112" s="358" t="s">
        <v>76</v>
      </c>
      <c r="S112" s="359"/>
      <c r="T112" s="13" t="s">
        <v>72</v>
      </c>
    </row>
    <row r="113" spans="1:20" x14ac:dyDescent="0.2">
      <c r="A113" s="262"/>
      <c r="B113" s="18"/>
      <c r="C113" s="293"/>
      <c r="D113" s="360" t="s">
        <v>37</v>
      </c>
      <c r="E113" s="361"/>
      <c r="F113" s="360" t="s">
        <v>38</v>
      </c>
      <c r="G113" s="361"/>
      <c r="H113" s="372" t="s">
        <v>78</v>
      </c>
      <c r="I113" s="361"/>
      <c r="J113" s="16"/>
      <c r="K113" s="121"/>
      <c r="L113" s="17"/>
      <c r="M113" s="17"/>
      <c r="N113" s="17"/>
      <c r="O113" s="121"/>
      <c r="P113" s="16"/>
      <c r="Q113" s="261"/>
      <c r="R113" s="16"/>
      <c r="S113" s="261"/>
      <c r="T113" s="104"/>
    </row>
    <row r="114" spans="1:20" x14ac:dyDescent="0.2">
      <c r="A114" s="30"/>
      <c r="B114" s="18"/>
      <c r="C114" s="293"/>
      <c r="D114" s="268" t="s">
        <v>118</v>
      </c>
      <c r="E114" s="269" t="s">
        <v>119</v>
      </c>
      <c r="F114" s="268" t="s">
        <v>118</v>
      </c>
      <c r="G114" s="269" t="s">
        <v>119</v>
      </c>
      <c r="H114" s="268" t="s">
        <v>118</v>
      </c>
      <c r="I114" s="269" t="s">
        <v>119</v>
      </c>
      <c r="J114" s="268" t="s">
        <v>118</v>
      </c>
      <c r="K114" s="269" t="s">
        <v>119</v>
      </c>
      <c r="L114" s="17"/>
      <c r="M114" s="17"/>
      <c r="N114" s="17"/>
      <c r="O114" s="121"/>
      <c r="P114" s="268" t="s">
        <v>118</v>
      </c>
      <c r="Q114" s="269" t="s">
        <v>119</v>
      </c>
      <c r="R114" s="268" t="s">
        <v>118</v>
      </c>
      <c r="S114" s="269" t="s">
        <v>119</v>
      </c>
      <c r="T114" s="116"/>
    </row>
    <row r="115" spans="1:20" x14ac:dyDescent="0.2">
      <c r="A115" s="30"/>
      <c r="B115" s="18"/>
      <c r="C115" s="293"/>
      <c r="D115" s="78"/>
      <c r="E115" s="117"/>
      <c r="F115" s="78"/>
      <c r="G115" s="117"/>
      <c r="H115" s="78"/>
      <c r="I115" s="117"/>
      <c r="J115" s="16"/>
      <c r="K115" s="121"/>
      <c r="L115" s="17"/>
      <c r="M115" s="17"/>
      <c r="N115" s="17"/>
      <c r="O115" s="121"/>
      <c r="P115" s="16"/>
      <c r="Q115" s="121"/>
      <c r="R115" s="16"/>
      <c r="S115" s="121"/>
      <c r="T115" s="52"/>
    </row>
    <row r="116" spans="1:20" x14ac:dyDescent="0.2">
      <c r="A116" s="35" t="s">
        <v>47</v>
      </c>
      <c r="B116" s="36" t="s">
        <v>2</v>
      </c>
      <c r="C116" s="294"/>
      <c r="D116" s="48"/>
      <c r="E116" s="134"/>
      <c r="F116" s="90">
        <f>F117-P117</f>
        <v>3.0938381836938955</v>
      </c>
      <c r="G116" s="182">
        <f>G117-Q117</f>
        <v>-1.9776289867943744</v>
      </c>
      <c r="H116" s="48"/>
      <c r="I116" s="134"/>
      <c r="J116" s="48"/>
      <c r="K116" s="134"/>
      <c r="L116" s="133"/>
      <c r="M116" s="133"/>
      <c r="N116" s="133"/>
      <c r="O116" s="134"/>
      <c r="P116" s="48"/>
      <c r="Q116" s="134"/>
      <c r="R116" s="204">
        <v>-6</v>
      </c>
      <c r="S116" s="205">
        <v>-6</v>
      </c>
      <c r="T116" s="110" t="s">
        <v>79</v>
      </c>
    </row>
    <row r="117" spans="1:20" x14ac:dyDescent="0.2">
      <c r="A117" s="38" t="s">
        <v>46</v>
      </c>
      <c r="B117" s="36" t="s">
        <v>2</v>
      </c>
      <c r="C117" s="294"/>
      <c r="D117" s="48"/>
      <c r="E117" s="134"/>
      <c r="F117" s="48">
        <f>F105</f>
        <v>3.5088862670887244</v>
      </c>
      <c r="G117" s="134">
        <f>G105</f>
        <v>-1.6009937402012122</v>
      </c>
      <c r="H117" s="48"/>
      <c r="I117" s="134"/>
      <c r="J117" s="48"/>
      <c r="K117" s="134"/>
      <c r="L117" s="133"/>
      <c r="M117" s="133"/>
      <c r="N117" s="133"/>
      <c r="O117" s="134"/>
      <c r="P117" s="206">
        <f>P61</f>
        <v>0.41504808339482874</v>
      </c>
      <c r="Q117" s="207">
        <f>Q61</f>
        <v>0.37663524659316205</v>
      </c>
      <c r="R117" s="206"/>
      <c r="S117" s="207"/>
      <c r="T117" s="22"/>
    </row>
    <row r="118" spans="1:20" x14ac:dyDescent="0.2">
      <c r="A118" s="35" t="s">
        <v>48</v>
      </c>
      <c r="B118" s="36" t="s">
        <v>2</v>
      </c>
      <c r="C118" s="294"/>
      <c r="D118" s="48"/>
      <c r="E118" s="134"/>
      <c r="F118" s="48">
        <f>F117+P117</f>
        <v>3.9239343504835533</v>
      </c>
      <c r="G118" s="134">
        <f>G117+Q117</f>
        <v>-1.22435849360805</v>
      </c>
      <c r="H118" s="48"/>
      <c r="I118" s="134"/>
      <c r="J118" s="48"/>
      <c r="K118" s="134"/>
      <c r="L118" s="133"/>
      <c r="M118" s="133"/>
      <c r="N118" s="133"/>
      <c r="O118" s="134"/>
      <c r="P118" s="48"/>
      <c r="Q118" s="134"/>
      <c r="R118" s="48"/>
      <c r="S118" s="134"/>
      <c r="T118" s="22"/>
    </row>
    <row r="119" spans="1:20" x14ac:dyDescent="0.2">
      <c r="A119" s="43"/>
      <c r="B119" s="26"/>
      <c r="C119" s="295"/>
      <c r="D119" s="46"/>
      <c r="E119" s="135"/>
      <c r="F119" s="46"/>
      <c r="G119" s="135"/>
      <c r="H119" s="46"/>
      <c r="I119" s="135"/>
      <c r="J119" s="46"/>
      <c r="K119" s="135"/>
      <c r="L119" s="24"/>
      <c r="M119" s="24"/>
      <c r="N119" s="24"/>
      <c r="O119" s="135"/>
      <c r="P119" s="168"/>
      <c r="Q119" s="169"/>
      <c r="R119" s="163"/>
      <c r="S119" s="106"/>
      <c r="T119" s="22"/>
    </row>
    <row r="120" spans="1:20" x14ac:dyDescent="0.2">
      <c r="A120" s="35" t="s">
        <v>60</v>
      </c>
      <c r="B120" s="91" t="s">
        <v>31</v>
      </c>
      <c r="C120" s="296"/>
      <c r="D120" s="49"/>
      <c r="E120" s="180"/>
      <c r="F120" s="94">
        <f>F121-P121</f>
        <v>-94.12705912604369</v>
      </c>
      <c r="G120" s="184">
        <f>G121-Q121</f>
        <v>-94.12705912604369</v>
      </c>
      <c r="H120" s="48"/>
      <c r="I120" s="134"/>
      <c r="J120" s="48"/>
      <c r="K120" s="134"/>
      <c r="L120" s="133"/>
      <c r="M120" s="133"/>
      <c r="N120" s="133"/>
      <c r="O120" s="134"/>
      <c r="P120" s="231"/>
      <c r="Q120" s="232"/>
      <c r="R120" s="204">
        <f>-108.5+L22</f>
        <v>-107.5</v>
      </c>
      <c r="S120" s="205">
        <f>-108.5+M22</f>
        <v>-107.5</v>
      </c>
      <c r="T120" s="309" t="s">
        <v>144</v>
      </c>
    </row>
    <row r="121" spans="1:20" x14ac:dyDescent="0.2">
      <c r="A121" s="38" t="s">
        <v>59</v>
      </c>
      <c r="B121" s="91" t="s">
        <v>31</v>
      </c>
      <c r="C121" s="296"/>
      <c r="D121" s="49"/>
      <c r="E121" s="180"/>
      <c r="F121" s="95">
        <f>F106</f>
        <v>-88.469100130080562</v>
      </c>
      <c r="G121" s="185">
        <f>G106</f>
        <v>-88.469100130080562</v>
      </c>
      <c r="H121" s="48"/>
      <c r="I121" s="134"/>
      <c r="J121" s="48"/>
      <c r="K121" s="134"/>
      <c r="L121" s="133"/>
      <c r="M121" s="133"/>
      <c r="N121" s="133"/>
      <c r="O121" s="134"/>
      <c r="P121" s="206">
        <f>P65</f>
        <v>5.6579589959631207</v>
      </c>
      <c r="Q121" s="207">
        <f>Q65</f>
        <v>5.6579589959631207</v>
      </c>
      <c r="R121" s="206"/>
      <c r="S121" s="207"/>
      <c r="T121" s="52"/>
    </row>
    <row r="122" spans="1:20" x14ac:dyDescent="0.2">
      <c r="A122" s="35" t="s">
        <v>58</v>
      </c>
      <c r="B122" s="91" t="s">
        <v>31</v>
      </c>
      <c r="C122" s="296"/>
      <c r="D122" s="49"/>
      <c r="E122" s="180"/>
      <c r="F122" s="48">
        <f>F121+P121</f>
        <v>-82.811141134117435</v>
      </c>
      <c r="G122" s="134">
        <f>G121+Q121</f>
        <v>-82.811141134117435</v>
      </c>
      <c r="H122" s="48"/>
      <c r="I122" s="134"/>
      <c r="J122" s="48"/>
      <c r="K122" s="134"/>
      <c r="L122" s="133"/>
      <c r="M122" s="133"/>
      <c r="N122" s="133"/>
      <c r="O122" s="134"/>
      <c r="P122" s="231"/>
      <c r="Q122" s="232"/>
      <c r="R122" s="48"/>
      <c r="S122" s="134"/>
      <c r="T122" s="52"/>
    </row>
    <row r="123" spans="1:20" s="47" customFormat="1" x14ac:dyDescent="0.2">
      <c r="A123" s="69"/>
      <c r="B123" s="26"/>
      <c r="C123" s="295"/>
      <c r="D123" s="43"/>
      <c r="E123" s="181"/>
      <c r="F123" s="43"/>
      <c r="G123" s="135"/>
      <c r="H123" s="46"/>
      <c r="I123" s="135"/>
      <c r="J123" s="46"/>
      <c r="K123" s="135"/>
      <c r="L123" s="24"/>
      <c r="M123" s="24"/>
      <c r="N123" s="24"/>
      <c r="O123" s="135"/>
      <c r="P123" s="233"/>
      <c r="Q123" s="234"/>
      <c r="R123" s="43"/>
      <c r="S123" s="181"/>
      <c r="T123" s="52"/>
    </row>
    <row r="124" spans="1:20" s="47" customFormat="1" x14ac:dyDescent="0.2">
      <c r="A124" s="35" t="s">
        <v>57</v>
      </c>
      <c r="B124" s="91" t="s">
        <v>32</v>
      </c>
      <c r="C124" s="296"/>
      <c r="D124" s="95">
        <f>D125-P125</f>
        <v>-63.680516797498427</v>
      </c>
      <c r="E124" s="185">
        <f>E125-Q125</f>
        <v>-61.335931613006956</v>
      </c>
      <c r="F124" s="48"/>
      <c r="G124" s="134"/>
      <c r="H124" s="48"/>
      <c r="I124" s="134"/>
      <c r="J124" s="48"/>
      <c r="K124" s="134"/>
      <c r="L124" s="133"/>
      <c r="M124" s="133"/>
      <c r="N124" s="133"/>
      <c r="O124" s="134"/>
      <c r="P124" s="231"/>
      <c r="Q124" s="232"/>
      <c r="R124" s="206"/>
      <c r="S124" s="207"/>
      <c r="T124" s="52" t="s">
        <v>164</v>
      </c>
    </row>
    <row r="125" spans="1:20" s="47" customFormat="1" x14ac:dyDescent="0.2">
      <c r="A125" s="38" t="s">
        <v>56</v>
      </c>
      <c r="B125" s="91" t="s">
        <v>32</v>
      </c>
      <c r="C125" s="296"/>
      <c r="D125" s="48">
        <f>D107</f>
        <v>-58.026443682937014</v>
      </c>
      <c r="E125" s="134">
        <f>E107</f>
        <v>-55.683162437566594</v>
      </c>
      <c r="F125" s="48"/>
      <c r="G125" s="134"/>
      <c r="H125" s="48"/>
      <c r="I125" s="134"/>
      <c r="J125" s="48"/>
      <c r="K125" s="134"/>
      <c r="L125" s="133"/>
      <c r="M125" s="133"/>
      <c r="N125" s="133"/>
      <c r="O125" s="134"/>
      <c r="P125" s="206">
        <f>P69</f>
        <v>5.654073114561414</v>
      </c>
      <c r="Q125" s="207">
        <f>Q69</f>
        <v>5.6527691754403646</v>
      </c>
      <c r="R125" s="206"/>
      <c r="S125" s="207"/>
      <c r="T125" s="52"/>
    </row>
    <row r="126" spans="1:20" s="47" customFormat="1" x14ac:dyDescent="0.2">
      <c r="A126" s="35" t="s">
        <v>55</v>
      </c>
      <c r="B126" s="91" t="s">
        <v>32</v>
      </c>
      <c r="C126" s="296"/>
      <c r="D126" s="90">
        <f>D125+P125</f>
        <v>-52.372370568375601</v>
      </c>
      <c r="E126" s="182">
        <f>E125+Q125</f>
        <v>-50.030393262126232</v>
      </c>
      <c r="F126" s="48"/>
      <c r="G126" s="134"/>
      <c r="H126" s="48"/>
      <c r="I126" s="134"/>
      <c r="J126" s="48"/>
      <c r="K126" s="134"/>
      <c r="L126" s="133"/>
      <c r="M126" s="133"/>
      <c r="N126" s="133"/>
      <c r="O126" s="134"/>
      <c r="P126" s="231"/>
      <c r="Q126" s="232"/>
      <c r="R126" s="204">
        <v>-50</v>
      </c>
      <c r="S126" s="205">
        <v>-50</v>
      </c>
      <c r="T126" s="110" t="s">
        <v>80</v>
      </c>
    </row>
    <row r="127" spans="1:20" s="47" customFormat="1" x14ac:dyDescent="0.2">
      <c r="A127" s="69"/>
      <c r="B127" s="26"/>
      <c r="C127" s="295"/>
      <c r="D127" s="46"/>
      <c r="E127" s="135"/>
      <c r="F127" s="46"/>
      <c r="G127" s="135"/>
      <c r="H127" s="46"/>
      <c r="I127" s="135"/>
      <c r="J127" s="46"/>
      <c r="K127" s="135"/>
      <c r="L127" s="24"/>
      <c r="M127" s="24"/>
      <c r="N127" s="24"/>
      <c r="O127" s="135"/>
      <c r="P127" s="233"/>
      <c r="Q127" s="234"/>
      <c r="R127" s="43"/>
      <c r="S127" s="181"/>
      <c r="T127" s="55"/>
    </row>
    <row r="128" spans="1:20" s="47" customFormat="1" x14ac:dyDescent="0.2">
      <c r="A128" s="35" t="s">
        <v>49</v>
      </c>
      <c r="B128" s="36" t="s">
        <v>2</v>
      </c>
      <c r="C128" s="294"/>
      <c r="D128" s="48"/>
      <c r="E128" s="134"/>
      <c r="F128" s="48"/>
      <c r="G128" s="134"/>
      <c r="H128" s="95"/>
      <c r="I128" s="182">
        <f>I129-Q129</f>
        <v>-1.9776289867943744</v>
      </c>
      <c r="J128" s="48"/>
      <c r="K128" s="134"/>
      <c r="L128" s="133"/>
      <c r="M128" s="133"/>
      <c r="N128" s="133"/>
      <c r="O128" s="134"/>
      <c r="P128" s="48"/>
      <c r="Q128" s="134"/>
      <c r="R128" s="204">
        <v>-6</v>
      </c>
      <c r="S128" s="205">
        <v>-6</v>
      </c>
      <c r="T128" s="110" t="s">
        <v>79</v>
      </c>
    </row>
    <row r="129" spans="1:20" s="47" customFormat="1" x14ac:dyDescent="0.2">
      <c r="A129" s="38" t="s">
        <v>50</v>
      </c>
      <c r="B129" s="36" t="s">
        <v>2</v>
      </c>
      <c r="C129" s="294"/>
      <c r="D129" s="48"/>
      <c r="E129" s="134"/>
      <c r="F129" s="48"/>
      <c r="G129" s="134"/>
      <c r="H129" s="48"/>
      <c r="I129" s="134">
        <f>I105</f>
        <v>-1.6009937402012122</v>
      </c>
      <c r="J129" s="48"/>
      <c r="K129" s="134"/>
      <c r="L129" s="133"/>
      <c r="M129" s="133"/>
      <c r="N129" s="133"/>
      <c r="O129" s="134"/>
      <c r="P129" s="206">
        <f>P73</f>
        <v>0.37663524659316205</v>
      </c>
      <c r="Q129" s="207">
        <f>Q73</f>
        <v>0.37663524659316205</v>
      </c>
      <c r="R129" s="206"/>
      <c r="S129" s="207"/>
      <c r="T129" s="22"/>
    </row>
    <row r="130" spans="1:20" s="47" customFormat="1" x14ac:dyDescent="0.2">
      <c r="A130" s="35" t="s">
        <v>51</v>
      </c>
      <c r="B130" s="36" t="s">
        <v>2</v>
      </c>
      <c r="C130" s="294"/>
      <c r="D130" s="48"/>
      <c r="E130" s="134"/>
      <c r="F130" s="48"/>
      <c r="G130" s="134"/>
      <c r="H130" s="48"/>
      <c r="I130" s="134">
        <f>I129+Q129</f>
        <v>-1.22435849360805</v>
      </c>
      <c r="J130" s="48"/>
      <c r="K130" s="134"/>
      <c r="L130" s="133"/>
      <c r="M130" s="133"/>
      <c r="N130" s="133"/>
      <c r="O130" s="134"/>
      <c r="P130" s="48"/>
      <c r="Q130" s="134"/>
      <c r="R130" s="48"/>
      <c r="S130" s="134"/>
      <c r="T130" s="22"/>
    </row>
    <row r="131" spans="1:20" s="47" customFormat="1" x14ac:dyDescent="0.2">
      <c r="A131" s="43"/>
      <c r="B131" s="26"/>
      <c r="C131" s="295"/>
      <c r="D131" s="46"/>
      <c r="E131" s="135"/>
      <c r="F131" s="46"/>
      <c r="G131" s="135"/>
      <c r="H131" s="46"/>
      <c r="I131" s="135"/>
      <c r="J131" s="46"/>
      <c r="K131" s="135"/>
      <c r="L131" s="24"/>
      <c r="M131" s="24"/>
      <c r="N131" s="24"/>
      <c r="O131" s="135"/>
      <c r="P131" s="168"/>
      <c r="Q131" s="169"/>
      <c r="R131" s="43"/>
      <c r="S131" s="181"/>
      <c r="T131" s="55"/>
    </row>
    <row r="132" spans="1:20" s="47" customFormat="1" x14ac:dyDescent="0.2">
      <c r="A132" s="35" t="s">
        <v>54</v>
      </c>
      <c r="B132" s="91" t="s">
        <v>31</v>
      </c>
      <c r="C132" s="296"/>
      <c r="D132" s="48"/>
      <c r="E132" s="134"/>
      <c r="F132" s="48"/>
      <c r="G132" s="134"/>
      <c r="H132" s="95"/>
      <c r="I132" s="184">
        <f>I133-Q133</f>
        <v>-94.12705912604369</v>
      </c>
      <c r="J132" s="48"/>
      <c r="K132" s="134"/>
      <c r="L132" s="133"/>
      <c r="M132" s="133"/>
      <c r="N132" s="133"/>
      <c r="O132" s="134"/>
      <c r="P132" s="231"/>
      <c r="Q132" s="232"/>
      <c r="R132" s="204">
        <f>-108.5+L22</f>
        <v>-107.5</v>
      </c>
      <c r="S132" s="205">
        <f>-108.5+M22</f>
        <v>-107.5</v>
      </c>
      <c r="T132" s="309" t="s">
        <v>144</v>
      </c>
    </row>
    <row r="133" spans="1:20" s="47" customFormat="1" x14ac:dyDescent="0.2">
      <c r="A133" s="38" t="s">
        <v>53</v>
      </c>
      <c r="B133" s="91" t="s">
        <v>31</v>
      </c>
      <c r="C133" s="296"/>
      <c r="D133" s="48"/>
      <c r="E133" s="134"/>
      <c r="F133" s="48"/>
      <c r="G133" s="134"/>
      <c r="H133" s="95"/>
      <c r="I133" s="185">
        <f>I106</f>
        <v>-88.469100130080562</v>
      </c>
      <c r="J133" s="48"/>
      <c r="K133" s="134"/>
      <c r="L133" s="133"/>
      <c r="M133" s="133"/>
      <c r="N133" s="133"/>
      <c r="O133" s="134"/>
      <c r="P133" s="206">
        <f>P77</f>
        <v>5.6579589959631207</v>
      </c>
      <c r="Q133" s="207">
        <f>Q77</f>
        <v>5.6579589959631207</v>
      </c>
      <c r="R133" s="206"/>
      <c r="S133" s="207"/>
      <c r="T133" s="52"/>
    </row>
    <row r="134" spans="1:20" s="47" customFormat="1" x14ac:dyDescent="0.2">
      <c r="A134" s="35" t="s">
        <v>52</v>
      </c>
      <c r="B134" s="91" t="s">
        <v>31</v>
      </c>
      <c r="C134" s="296"/>
      <c r="D134" s="48"/>
      <c r="E134" s="134"/>
      <c r="F134" s="48"/>
      <c r="G134" s="134"/>
      <c r="H134" s="95"/>
      <c r="I134" s="134">
        <f>I133+Q133</f>
        <v>-82.811141134117435</v>
      </c>
      <c r="J134" s="48"/>
      <c r="K134" s="134"/>
      <c r="L134" s="133"/>
      <c r="M134" s="133"/>
      <c r="N134" s="133"/>
      <c r="O134" s="134"/>
      <c r="P134" s="231"/>
      <c r="Q134" s="232"/>
      <c r="R134" s="48"/>
      <c r="S134" s="134"/>
      <c r="T134" s="52"/>
    </row>
    <row r="135" spans="1:20" s="47" customFormat="1" x14ac:dyDescent="0.2">
      <c r="A135" s="69"/>
      <c r="B135" s="92"/>
      <c r="C135" s="297"/>
      <c r="D135" s="46"/>
      <c r="E135" s="135"/>
      <c r="F135" s="46"/>
      <c r="G135" s="135"/>
      <c r="H135" s="46"/>
      <c r="I135" s="135"/>
      <c r="J135" s="43"/>
      <c r="K135" s="181"/>
      <c r="L135" s="24"/>
      <c r="M135" s="24"/>
      <c r="N135" s="24"/>
      <c r="O135" s="135"/>
      <c r="P135" s="233"/>
      <c r="Q135" s="234"/>
      <c r="R135" s="24"/>
      <c r="S135" s="135"/>
      <c r="T135" s="55"/>
    </row>
    <row r="136" spans="1:20" s="47" customFormat="1" x14ac:dyDescent="0.2">
      <c r="A136" s="35" t="s">
        <v>137</v>
      </c>
      <c r="B136" s="36" t="s">
        <v>2</v>
      </c>
      <c r="C136" s="294"/>
      <c r="D136" s="48"/>
      <c r="E136" s="134"/>
      <c r="F136" s="48"/>
      <c r="G136" s="134"/>
      <c r="H136" s="95"/>
      <c r="I136" s="184">
        <f>I137-Q137</f>
        <v>0.57573593128807143</v>
      </c>
      <c r="J136" s="288"/>
      <c r="K136" s="289"/>
      <c r="L136" s="133"/>
      <c r="M136" s="133"/>
      <c r="N136" s="133"/>
      <c r="O136" s="134"/>
      <c r="P136" s="231"/>
      <c r="Q136" s="232"/>
      <c r="R136" s="133"/>
      <c r="S136" s="205">
        <v>0</v>
      </c>
      <c r="T136" s="290" t="s">
        <v>140</v>
      </c>
    </row>
    <row r="137" spans="1:20" s="47" customFormat="1" x14ac:dyDescent="0.2">
      <c r="A137" s="38" t="s">
        <v>138</v>
      </c>
      <c r="B137" s="36" t="s">
        <v>2</v>
      </c>
      <c r="C137" s="294"/>
      <c r="D137" s="48"/>
      <c r="E137" s="134"/>
      <c r="F137" s="48"/>
      <c r="G137" s="134"/>
      <c r="H137" s="95"/>
      <c r="I137" s="185">
        <f>I109</f>
        <v>7</v>
      </c>
      <c r="J137" s="235"/>
      <c r="K137" s="236"/>
      <c r="L137" s="133"/>
      <c r="M137" s="133"/>
      <c r="N137" s="133"/>
      <c r="O137" s="134"/>
      <c r="P137" s="206">
        <f>P81</f>
        <v>6.4242640687119286</v>
      </c>
      <c r="Q137" s="207">
        <f>Q81</f>
        <v>6.4242640687119286</v>
      </c>
      <c r="R137" s="133"/>
      <c r="S137" s="134"/>
      <c r="T137" s="291"/>
    </row>
    <row r="138" spans="1:20" s="47" customFormat="1" x14ac:dyDescent="0.2">
      <c r="A138" s="35" t="s">
        <v>139</v>
      </c>
      <c r="B138" s="36" t="s">
        <v>2</v>
      </c>
      <c r="C138" s="294"/>
      <c r="D138" s="48"/>
      <c r="E138" s="134"/>
      <c r="F138" s="48"/>
      <c r="G138" s="134"/>
      <c r="H138" s="95"/>
      <c r="I138" s="185">
        <f>I137+Q137</f>
        <v>13.424264068711928</v>
      </c>
      <c r="J138" s="288"/>
      <c r="K138" s="289"/>
      <c r="L138" s="133"/>
      <c r="M138" s="133"/>
      <c r="N138" s="133"/>
      <c r="O138" s="134"/>
      <c r="P138" s="231"/>
      <c r="Q138" s="232"/>
      <c r="R138" s="133"/>
      <c r="S138" s="134"/>
      <c r="T138" s="291"/>
    </row>
    <row r="139" spans="1:20" x14ac:dyDescent="0.2">
      <c r="A139" s="43"/>
      <c r="B139" s="26"/>
      <c r="C139" s="295"/>
      <c r="D139" s="43"/>
      <c r="E139" s="181"/>
      <c r="F139" s="43"/>
      <c r="G139" s="135"/>
      <c r="H139" s="46"/>
      <c r="I139" s="135"/>
      <c r="J139" s="46"/>
      <c r="K139" s="135"/>
      <c r="L139" s="24"/>
      <c r="M139" s="24"/>
      <c r="N139" s="24"/>
      <c r="O139" s="135"/>
      <c r="P139" s="19"/>
      <c r="Q139" s="57"/>
      <c r="R139" s="19"/>
      <c r="S139" s="57"/>
      <c r="T139" s="52"/>
    </row>
    <row r="140" spans="1:20" ht="13.5" thickBot="1" x14ac:dyDescent="0.25">
      <c r="A140" s="50" t="s">
        <v>11</v>
      </c>
      <c r="B140" s="51"/>
      <c r="C140" s="298"/>
      <c r="D140" s="113"/>
      <c r="E140" s="183"/>
      <c r="F140" s="113"/>
      <c r="G140" s="136"/>
      <c r="H140" s="59"/>
      <c r="I140" s="136"/>
      <c r="J140" s="59"/>
      <c r="K140" s="136"/>
      <c r="L140" s="84"/>
      <c r="M140" s="84"/>
      <c r="N140" s="84"/>
      <c r="O140" s="136"/>
      <c r="P140" s="186"/>
      <c r="Q140" s="187"/>
      <c r="R140" s="186"/>
      <c r="S140" s="187"/>
      <c r="T140" s="60" t="s">
        <v>12</v>
      </c>
    </row>
  </sheetData>
  <mergeCells count="34">
    <mergeCell ref="R112:S112"/>
    <mergeCell ref="P112:Q112"/>
    <mergeCell ref="J112:O112"/>
    <mergeCell ref="F45:G45"/>
    <mergeCell ref="D57:E57"/>
    <mergeCell ref="D112:I112"/>
    <mergeCell ref="H45:I45"/>
    <mergeCell ref="D113:E113"/>
    <mergeCell ref="F113:G113"/>
    <mergeCell ref="H113:I113"/>
    <mergeCell ref="H57:I57"/>
    <mergeCell ref="J44:O44"/>
    <mergeCell ref="J56:O56"/>
    <mergeCell ref="D92:E92"/>
    <mergeCell ref="F92:G92"/>
    <mergeCell ref="H92:I92"/>
    <mergeCell ref="D2:I2"/>
    <mergeCell ref="D3:E3"/>
    <mergeCell ref="F3:G3"/>
    <mergeCell ref="H3:I3"/>
    <mergeCell ref="J2:O2"/>
    <mergeCell ref="D12:I12"/>
    <mergeCell ref="D13:I13"/>
    <mergeCell ref="D29:I29"/>
    <mergeCell ref="D30:E30"/>
    <mergeCell ref="F30:G30"/>
    <mergeCell ref="H30:I30"/>
    <mergeCell ref="J29:O29"/>
    <mergeCell ref="D44:I44"/>
    <mergeCell ref="D45:E45"/>
    <mergeCell ref="P56:Q56"/>
    <mergeCell ref="D91:I91"/>
    <mergeCell ref="D56:H56"/>
    <mergeCell ref="F57:G57"/>
  </mergeCells>
  <conditionalFormatting sqref="T140">
    <cfRule type="cellIs" dxfId="27" priority="20" stopIfTrue="1" operator="equal">
      <formula>"Yes"</formula>
    </cfRule>
    <cfRule type="cellIs" dxfId="26" priority="21" stopIfTrue="1" operator="notEqual">
      <formula>"Yes"</formula>
    </cfRule>
  </conditionalFormatting>
  <conditionalFormatting sqref="F116">
    <cfRule type="cellIs" dxfId="25" priority="19" stopIfTrue="1" operator="lessThan">
      <formula>R116</formula>
    </cfRule>
  </conditionalFormatting>
  <conditionalFormatting sqref="F120">
    <cfRule type="cellIs" dxfId="24" priority="18" stopIfTrue="1" operator="lessThan">
      <formula>R120</formula>
    </cfRule>
  </conditionalFormatting>
  <conditionalFormatting sqref="D126">
    <cfRule type="cellIs" dxfId="23" priority="16" stopIfTrue="1" operator="greaterThan">
      <formula>R126</formula>
    </cfRule>
  </conditionalFormatting>
  <conditionalFormatting sqref="H128">
    <cfRule type="cellIs" dxfId="22" priority="9" stopIfTrue="1" operator="lessThan">
      <formula>R128</formula>
    </cfRule>
  </conditionalFormatting>
  <conditionalFormatting sqref="H132">
    <cfRule type="cellIs" dxfId="21" priority="8" stopIfTrue="1" operator="lessThan">
      <formula>R132</formula>
    </cfRule>
  </conditionalFormatting>
  <conditionalFormatting sqref="G116">
    <cfRule type="cellIs" dxfId="20" priority="7" stopIfTrue="1" operator="lessThan">
      <formula>S116</formula>
    </cfRule>
  </conditionalFormatting>
  <conditionalFormatting sqref="G120">
    <cfRule type="cellIs" dxfId="19" priority="6" stopIfTrue="1" operator="lessThan">
      <formula>S120</formula>
    </cfRule>
  </conditionalFormatting>
  <conditionalFormatting sqref="E126">
    <cfRule type="cellIs" dxfId="18" priority="4" stopIfTrue="1" operator="greaterThan">
      <formula>S126</formula>
    </cfRule>
  </conditionalFormatting>
  <conditionalFormatting sqref="I128">
    <cfRule type="cellIs" dxfId="17" priority="3" stopIfTrue="1" operator="lessThan">
      <formula>S128</formula>
    </cfRule>
  </conditionalFormatting>
  <conditionalFormatting sqref="I132">
    <cfRule type="cellIs" dxfId="16" priority="2" stopIfTrue="1" operator="lessThan">
      <formula>S132</formula>
    </cfRule>
  </conditionalFormatting>
  <conditionalFormatting sqref="I136">
    <cfRule type="cellIs" dxfId="15" priority="1" stopIfTrue="1" operator="lessThan">
      <formula>S136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40"/>
  <sheetViews>
    <sheetView topLeftCell="A2" zoomScale="90" zoomScaleNormal="90" workbookViewId="0">
      <pane xSplit="14970" ySplit="6105" topLeftCell="T44"/>
      <selection activeCell="H22" sqref="H22"/>
      <selection pane="topRight" activeCell="T25" sqref="T25"/>
      <selection pane="bottomLeft" activeCell="G51" sqref="G51"/>
      <selection pane="bottomRight" activeCell="H44" sqref="H44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45.5703125" style="7" customWidth="1"/>
    <col min="21" max="16384" width="10.7109375" style="7"/>
  </cols>
  <sheetData>
    <row r="1" spans="1:20" ht="13.5" thickBot="1" x14ac:dyDescent="0.25">
      <c r="P1" s="8"/>
      <c r="Q1" s="8"/>
      <c r="R1" s="8"/>
      <c r="S1" s="8"/>
      <c r="T1" s="8"/>
    </row>
    <row r="2" spans="1:20" ht="13.5" thickBot="1" x14ac:dyDescent="0.25">
      <c r="A2" s="9" t="s">
        <v>9</v>
      </c>
      <c r="B2" s="10"/>
      <c r="C2" s="277" t="s">
        <v>124</v>
      </c>
      <c r="D2" s="355" t="s">
        <v>36</v>
      </c>
      <c r="E2" s="368"/>
      <c r="F2" s="368"/>
      <c r="G2" s="368"/>
      <c r="H2" s="368"/>
      <c r="I2" s="359"/>
      <c r="J2" s="358" t="s">
        <v>39</v>
      </c>
      <c r="K2" s="368"/>
      <c r="L2" s="368"/>
      <c r="M2" s="368"/>
      <c r="N2" s="368"/>
      <c r="O2" s="359"/>
      <c r="P2" s="87"/>
      <c r="Q2" s="87"/>
      <c r="R2" s="87"/>
      <c r="S2" s="87"/>
      <c r="T2" s="13" t="s">
        <v>0</v>
      </c>
    </row>
    <row r="3" spans="1:20" x14ac:dyDescent="0.2">
      <c r="A3" s="30"/>
      <c r="B3" s="57"/>
      <c r="C3" s="8"/>
      <c r="D3" s="360" t="s">
        <v>37</v>
      </c>
      <c r="E3" s="361"/>
      <c r="F3" s="360" t="s">
        <v>38</v>
      </c>
      <c r="G3" s="361"/>
      <c r="H3" s="372" t="s">
        <v>78</v>
      </c>
      <c r="I3" s="361"/>
      <c r="J3" s="17"/>
      <c r="K3" s="17"/>
      <c r="L3" s="100"/>
      <c r="M3" s="105"/>
      <c r="N3" s="100"/>
      <c r="O3" s="105"/>
      <c r="P3" s="17"/>
      <c r="Q3" s="17"/>
      <c r="R3" s="17"/>
      <c r="S3" s="17"/>
      <c r="T3" s="104"/>
    </row>
    <row r="4" spans="1:20" x14ac:dyDescent="0.2">
      <c r="A4" s="30"/>
      <c r="B4" s="15" t="s">
        <v>1</v>
      </c>
      <c r="C4" s="271"/>
      <c r="D4" s="268" t="s">
        <v>118</v>
      </c>
      <c r="E4" s="269" t="s">
        <v>119</v>
      </c>
      <c r="F4" s="268" t="s">
        <v>118</v>
      </c>
      <c r="G4" s="269" t="s">
        <v>119</v>
      </c>
      <c r="H4" s="268" t="s">
        <v>118</v>
      </c>
      <c r="I4" s="269" t="s">
        <v>119</v>
      </c>
      <c r="J4" s="17"/>
      <c r="K4" s="17"/>
      <c r="L4" s="268" t="s">
        <v>118</v>
      </c>
      <c r="M4" s="269" t="s">
        <v>119</v>
      </c>
      <c r="N4" s="268" t="s">
        <v>118</v>
      </c>
      <c r="O4" s="269" t="s">
        <v>119</v>
      </c>
      <c r="P4" s="17"/>
      <c r="Q4" s="17"/>
      <c r="R4" s="17"/>
      <c r="S4" s="17"/>
      <c r="T4" s="104"/>
    </row>
    <row r="5" spans="1:20" x14ac:dyDescent="0.2">
      <c r="A5" s="310" t="s">
        <v>156</v>
      </c>
      <c r="B5" s="98" t="s">
        <v>28</v>
      </c>
      <c r="C5" s="27"/>
      <c r="D5" s="222">
        <v>240</v>
      </c>
      <c r="E5" s="119">
        <f>$D5</f>
        <v>240</v>
      </c>
      <c r="F5" s="19"/>
      <c r="G5" s="57"/>
      <c r="H5" s="19"/>
      <c r="I5" s="57"/>
      <c r="J5" s="24"/>
      <c r="K5" s="24"/>
      <c r="L5" s="46"/>
      <c r="M5" s="135"/>
      <c r="N5" s="46"/>
      <c r="O5" s="135"/>
      <c r="P5" s="74"/>
      <c r="Q5" s="74"/>
      <c r="R5" s="74"/>
      <c r="S5" s="17"/>
      <c r="T5" s="22" t="s">
        <v>126</v>
      </c>
    </row>
    <row r="6" spans="1:20" x14ac:dyDescent="0.2">
      <c r="A6" s="43" t="s">
        <v>152</v>
      </c>
      <c r="B6" s="117"/>
      <c r="C6" s="27"/>
      <c r="D6" s="307">
        <v>240</v>
      </c>
      <c r="E6" s="306">
        <f>$D6</f>
        <v>240</v>
      </c>
      <c r="F6" s="19"/>
      <c r="G6" s="57"/>
      <c r="H6" s="19"/>
      <c r="I6" s="57"/>
      <c r="J6" s="24"/>
      <c r="K6" s="24"/>
      <c r="L6" s="46"/>
      <c r="M6" s="135"/>
      <c r="N6" s="46"/>
      <c r="O6" s="135"/>
      <c r="P6" s="74"/>
      <c r="Q6" s="74"/>
      <c r="R6" s="74"/>
      <c r="S6" s="17"/>
      <c r="T6" s="22" t="s">
        <v>154</v>
      </c>
    </row>
    <row r="7" spans="1:20" x14ac:dyDescent="0.2">
      <c r="A7" s="43" t="s">
        <v>153</v>
      </c>
      <c r="B7" s="117" t="s">
        <v>28</v>
      </c>
      <c r="C7" s="27"/>
      <c r="D7" s="307">
        <v>120</v>
      </c>
      <c r="E7" s="306">
        <f>$D7</f>
        <v>120</v>
      </c>
      <c r="F7" s="19"/>
      <c r="G7" s="57"/>
      <c r="H7" s="19"/>
      <c r="I7" s="57"/>
      <c r="J7" s="24"/>
      <c r="K7" s="24"/>
      <c r="L7" s="46"/>
      <c r="M7" s="135"/>
      <c r="N7" s="46"/>
      <c r="O7" s="135"/>
      <c r="P7" s="74"/>
      <c r="Q7" s="74"/>
      <c r="R7" s="74"/>
      <c r="S7" s="17"/>
      <c r="T7" s="305" t="s">
        <v>155</v>
      </c>
    </row>
    <row r="8" spans="1:20" x14ac:dyDescent="0.2">
      <c r="A8" s="14" t="s">
        <v>29</v>
      </c>
      <c r="B8" s="99" t="s">
        <v>30</v>
      </c>
      <c r="C8" s="272"/>
      <c r="D8" s="307">
        <v>100</v>
      </c>
      <c r="E8" s="119">
        <f>$D8</f>
        <v>100</v>
      </c>
      <c r="F8" s="19"/>
      <c r="G8" s="57"/>
      <c r="H8" s="19"/>
      <c r="I8" s="57"/>
      <c r="J8" s="24"/>
      <c r="K8" s="24"/>
      <c r="L8" s="46"/>
      <c r="M8" s="135"/>
      <c r="N8" s="46"/>
      <c r="O8" s="135"/>
      <c r="P8" s="74"/>
      <c r="Q8" s="74"/>
      <c r="R8" s="74"/>
      <c r="S8" s="17"/>
      <c r="T8" s="22" t="s">
        <v>126</v>
      </c>
    </row>
    <row r="9" spans="1:20" x14ac:dyDescent="0.2">
      <c r="A9" s="14" t="s">
        <v>157</v>
      </c>
      <c r="B9" s="20"/>
      <c r="C9" s="18"/>
      <c r="D9" s="146">
        <v>66</v>
      </c>
      <c r="E9" s="147">
        <f>$D9</f>
        <v>66</v>
      </c>
      <c r="F9" s="19"/>
      <c r="G9" s="57"/>
      <c r="H9" s="154"/>
      <c r="I9" s="119"/>
      <c r="J9" s="23"/>
      <c r="K9" s="23"/>
      <c r="L9" s="145"/>
      <c r="M9" s="118"/>
      <c r="N9" s="145"/>
      <c r="O9" s="118"/>
      <c r="P9" s="21"/>
      <c r="Q9" s="21"/>
      <c r="R9" s="21"/>
      <c r="S9" s="21"/>
      <c r="T9" s="305" t="s">
        <v>155</v>
      </c>
    </row>
    <row r="10" spans="1:20" x14ac:dyDescent="0.2">
      <c r="A10" s="19" t="s">
        <v>84</v>
      </c>
      <c r="B10" s="56" t="s">
        <v>87</v>
      </c>
      <c r="C10" s="21"/>
      <c r="D10" s="143">
        <v>-98</v>
      </c>
      <c r="E10" s="219">
        <v>-98</v>
      </c>
      <c r="F10" s="154"/>
      <c r="G10" s="119"/>
      <c r="H10" s="154"/>
      <c r="I10" s="119"/>
      <c r="J10" s="23"/>
      <c r="K10" s="24"/>
      <c r="L10" s="46"/>
      <c r="M10" s="135"/>
      <c r="N10" s="46"/>
      <c r="O10" s="135"/>
      <c r="P10" s="74"/>
      <c r="Q10" s="74"/>
      <c r="R10" s="74"/>
      <c r="S10" s="17"/>
      <c r="T10" s="22" t="s">
        <v>127</v>
      </c>
    </row>
    <row r="11" spans="1:20" s="8" customFormat="1" ht="13.5" thickBot="1" x14ac:dyDescent="0.25">
      <c r="A11" s="19" t="s">
        <v>85</v>
      </c>
      <c r="B11" s="20" t="s">
        <v>2</v>
      </c>
      <c r="C11" s="18"/>
      <c r="D11" s="150"/>
      <c r="E11" s="73"/>
      <c r="F11" s="239">
        <v>4</v>
      </c>
      <c r="G11" s="228">
        <v>4</v>
      </c>
      <c r="H11" s="278">
        <v>-99</v>
      </c>
      <c r="I11" s="246">
        <v>4</v>
      </c>
      <c r="J11" s="23"/>
      <c r="K11" s="23"/>
      <c r="L11" s="145"/>
      <c r="M11" s="118"/>
      <c r="N11" s="145"/>
      <c r="O11" s="118"/>
      <c r="P11" s="21"/>
      <c r="Q11" s="21"/>
      <c r="R11" s="21"/>
      <c r="S11" s="21"/>
      <c r="T11" s="22" t="s">
        <v>127</v>
      </c>
    </row>
    <row r="12" spans="1:20" s="8" customFormat="1" ht="13.5" thickBot="1" x14ac:dyDescent="0.25">
      <c r="A12" s="34" t="s">
        <v>107</v>
      </c>
      <c r="B12" s="20"/>
      <c r="C12" s="18"/>
      <c r="D12" s="369">
        <v>0</v>
      </c>
      <c r="E12" s="370"/>
      <c r="F12" s="370"/>
      <c r="G12" s="370"/>
      <c r="H12" s="370"/>
      <c r="I12" s="371"/>
      <c r="J12" s="23"/>
      <c r="K12" s="23"/>
      <c r="L12" s="145"/>
      <c r="M12" s="118"/>
      <c r="N12" s="145"/>
      <c r="O12" s="118"/>
      <c r="P12" s="21"/>
      <c r="Q12" s="21"/>
      <c r="R12" s="21"/>
      <c r="S12" s="21"/>
      <c r="T12" s="22" t="s">
        <v>127</v>
      </c>
    </row>
    <row r="13" spans="1:20" s="8" customFormat="1" ht="13.5" thickBot="1" x14ac:dyDescent="0.25">
      <c r="A13" s="34" t="s">
        <v>108</v>
      </c>
      <c r="B13" s="20"/>
      <c r="C13" s="18"/>
      <c r="D13" s="369">
        <v>1</v>
      </c>
      <c r="E13" s="370"/>
      <c r="F13" s="370"/>
      <c r="G13" s="370"/>
      <c r="H13" s="370"/>
      <c r="I13" s="371"/>
      <c r="J13" s="23"/>
      <c r="K13" s="23"/>
      <c r="L13" s="145"/>
      <c r="M13" s="118"/>
      <c r="N13" s="145"/>
      <c r="O13" s="118"/>
      <c r="P13" s="21"/>
      <c r="Q13" s="21"/>
      <c r="R13" s="21"/>
      <c r="S13" s="21"/>
      <c r="T13" s="22" t="s">
        <v>127</v>
      </c>
    </row>
    <row r="14" spans="1:20" s="8" customFormat="1" x14ac:dyDescent="0.2">
      <c r="A14" s="19" t="s">
        <v>125</v>
      </c>
      <c r="B14" s="20" t="s">
        <v>2</v>
      </c>
      <c r="C14" s="279">
        <v>-6</v>
      </c>
      <c r="D14" s="248"/>
      <c r="E14" s="250"/>
      <c r="F14" s="254"/>
      <c r="G14" s="250"/>
      <c r="H14" s="249"/>
      <c r="I14" s="250"/>
      <c r="J14" s="23"/>
      <c r="K14" s="23"/>
      <c r="L14" s="145"/>
      <c r="M14" s="118"/>
      <c r="N14" s="145"/>
      <c r="O14" s="118"/>
      <c r="P14" s="21"/>
      <c r="Q14" s="21"/>
      <c r="R14" s="21"/>
      <c r="S14" s="21"/>
      <c r="T14" s="22" t="s">
        <v>128</v>
      </c>
    </row>
    <row r="15" spans="1:20" s="8" customFormat="1" x14ac:dyDescent="0.2">
      <c r="A15" s="19" t="s">
        <v>41</v>
      </c>
      <c r="B15" s="20" t="s">
        <v>2</v>
      </c>
      <c r="C15" s="18"/>
      <c r="D15" s="85"/>
      <c r="E15" s="251"/>
      <c r="F15" s="255"/>
      <c r="G15" s="251"/>
      <c r="H15" s="247"/>
      <c r="I15" s="251"/>
      <c r="J15" s="23"/>
      <c r="K15" s="23"/>
      <c r="L15" s="143">
        <v>-1</v>
      </c>
      <c r="M15" s="118">
        <f t="shared" ref="M15:M23" si="0">$L15</f>
        <v>-1</v>
      </c>
      <c r="N15" s="145"/>
      <c r="O15" s="118"/>
      <c r="P15" s="21"/>
      <c r="Q15" s="21"/>
      <c r="R15" s="21"/>
      <c r="S15" s="21"/>
      <c r="T15" s="22" t="s">
        <v>42</v>
      </c>
    </row>
    <row r="16" spans="1:20" s="8" customFormat="1" x14ac:dyDescent="0.2">
      <c r="A16" s="19" t="s">
        <v>77</v>
      </c>
      <c r="B16" s="20"/>
      <c r="C16" s="18"/>
      <c r="D16" s="85"/>
      <c r="E16" s="251"/>
      <c r="F16" s="255"/>
      <c r="G16" s="251"/>
      <c r="H16" s="247"/>
      <c r="I16" s="251"/>
      <c r="J16" s="23"/>
      <c r="K16" s="23"/>
      <c r="L16" s="146">
        <v>66</v>
      </c>
      <c r="M16" s="147">
        <f t="shared" si="0"/>
        <v>66</v>
      </c>
      <c r="N16" s="145"/>
      <c r="O16" s="118"/>
      <c r="P16" s="21"/>
      <c r="Q16" s="21"/>
      <c r="R16" s="21"/>
      <c r="S16" s="21"/>
      <c r="T16" s="70" t="s">
        <v>105</v>
      </c>
    </row>
    <row r="17" spans="1:20" s="8" customFormat="1" x14ac:dyDescent="0.2">
      <c r="A17" s="34" t="s">
        <v>112</v>
      </c>
      <c r="B17" s="117" t="s">
        <v>28</v>
      </c>
      <c r="C17" s="26"/>
      <c r="D17" s="85"/>
      <c r="E17" s="251"/>
      <c r="F17" s="255"/>
      <c r="G17" s="251"/>
      <c r="H17" s="247"/>
      <c r="I17" s="251"/>
      <c r="J17" s="23"/>
      <c r="K17" s="23"/>
      <c r="L17" s="146">
        <v>120</v>
      </c>
      <c r="M17" s="147">
        <f t="shared" si="0"/>
        <v>120</v>
      </c>
      <c r="N17" s="145"/>
      <c r="O17" s="118"/>
      <c r="P17" s="21"/>
      <c r="Q17" s="21"/>
      <c r="R17" s="21"/>
      <c r="S17" s="21"/>
      <c r="T17" s="70" t="s">
        <v>113</v>
      </c>
    </row>
    <row r="18" spans="1:20" s="8" customFormat="1" x14ac:dyDescent="0.2">
      <c r="A18" s="93" t="s">
        <v>89</v>
      </c>
      <c r="B18" s="117" t="s">
        <v>32</v>
      </c>
      <c r="C18" s="26"/>
      <c r="D18" s="209"/>
      <c r="E18" s="210"/>
      <c r="F18" s="256"/>
      <c r="G18" s="252"/>
      <c r="H18" s="243"/>
      <c r="I18" s="252"/>
      <c r="J18" s="24"/>
      <c r="K18" s="24"/>
      <c r="L18" s="166">
        <v>-81.7</v>
      </c>
      <c r="M18" s="280">
        <f t="shared" si="0"/>
        <v>-81.7</v>
      </c>
      <c r="N18" s="46"/>
      <c r="O18" s="135"/>
      <c r="P18" s="24"/>
      <c r="Q18" s="26"/>
      <c r="R18" s="26"/>
      <c r="S18" s="26"/>
      <c r="T18" s="282" t="s">
        <v>129</v>
      </c>
    </row>
    <row r="19" spans="1:20" s="8" customFormat="1" x14ac:dyDescent="0.2">
      <c r="A19" s="122" t="s">
        <v>90</v>
      </c>
      <c r="B19" s="218" t="s">
        <v>32</v>
      </c>
      <c r="C19" s="263"/>
      <c r="D19" s="209"/>
      <c r="E19" s="210"/>
      <c r="F19" s="257"/>
      <c r="G19" s="253"/>
      <c r="H19" s="244"/>
      <c r="I19" s="253"/>
      <c r="J19" s="24"/>
      <c r="K19" s="24"/>
      <c r="L19" s="223">
        <v>-68.900000000000006</v>
      </c>
      <c r="M19" s="281">
        <f t="shared" si="0"/>
        <v>-68.900000000000006</v>
      </c>
      <c r="N19" s="159"/>
      <c r="O19" s="160"/>
      <c r="P19" s="24"/>
      <c r="Q19" s="26"/>
      <c r="R19" s="26"/>
      <c r="S19" s="26"/>
      <c r="T19" s="301" t="s">
        <v>130</v>
      </c>
    </row>
    <row r="20" spans="1:20" s="8" customFormat="1" x14ac:dyDescent="0.2">
      <c r="A20" s="19" t="s">
        <v>91</v>
      </c>
      <c r="B20" s="20" t="s">
        <v>2</v>
      </c>
      <c r="C20" s="18"/>
      <c r="D20" s="148"/>
      <c r="E20" s="149"/>
      <c r="F20" s="151"/>
      <c r="G20" s="149"/>
      <c r="H20" s="245"/>
      <c r="I20" s="153"/>
      <c r="J20" s="23"/>
      <c r="K20" s="23"/>
      <c r="L20" s="166">
        <v>7</v>
      </c>
      <c r="M20" s="280">
        <f t="shared" si="0"/>
        <v>7</v>
      </c>
      <c r="N20" s="145"/>
      <c r="O20" s="118"/>
      <c r="P20" s="21"/>
      <c r="Q20" s="21"/>
      <c r="R20" s="21"/>
      <c r="S20" s="21"/>
      <c r="T20" s="22" t="s">
        <v>82</v>
      </c>
    </row>
    <row r="21" spans="1:20" s="8" customFormat="1" x14ac:dyDescent="0.2">
      <c r="A21" s="122" t="s">
        <v>104</v>
      </c>
      <c r="B21" s="123" t="s">
        <v>2</v>
      </c>
      <c r="C21" s="242"/>
      <c r="D21" s="148"/>
      <c r="E21" s="149"/>
      <c r="F21" s="151"/>
      <c r="G21" s="149"/>
      <c r="H21" s="245"/>
      <c r="I21" s="153"/>
      <c r="J21" s="23"/>
      <c r="K21" s="23"/>
      <c r="L21" s="223">
        <v>7</v>
      </c>
      <c r="M21" s="281">
        <f t="shared" si="0"/>
        <v>7</v>
      </c>
      <c r="N21" s="208"/>
      <c r="O21" s="147"/>
      <c r="P21" s="21"/>
      <c r="Q21" s="21"/>
      <c r="R21" s="21"/>
      <c r="S21" s="21"/>
      <c r="T21" s="302" t="s">
        <v>88</v>
      </c>
    </row>
    <row r="22" spans="1:20" s="8" customFormat="1" ht="15.75" x14ac:dyDescent="0.3">
      <c r="A22" s="19" t="s">
        <v>148</v>
      </c>
      <c r="B22" s="56" t="s">
        <v>2</v>
      </c>
      <c r="C22" s="21"/>
      <c r="D22" s="148"/>
      <c r="E22" s="149"/>
      <c r="F22" s="151"/>
      <c r="G22" s="149"/>
      <c r="H22" s="245"/>
      <c r="I22" s="153"/>
      <c r="J22" s="23"/>
      <c r="K22" s="23"/>
      <c r="L22" s="166">
        <v>1</v>
      </c>
      <c r="M22" s="280">
        <f t="shared" si="0"/>
        <v>1</v>
      </c>
      <c r="N22" s="19"/>
      <c r="O22" s="57"/>
      <c r="P22" s="21"/>
      <c r="Q22" s="21"/>
      <c r="R22" s="21"/>
      <c r="S22" s="21"/>
      <c r="T22" s="305" t="s">
        <v>150</v>
      </c>
    </row>
    <row r="23" spans="1:20" s="8" customFormat="1" ht="15.75" x14ac:dyDescent="0.3">
      <c r="A23" s="122" t="s">
        <v>149</v>
      </c>
      <c r="B23" s="218" t="s">
        <v>2</v>
      </c>
      <c r="C23" s="263"/>
      <c r="D23" s="148"/>
      <c r="E23" s="149"/>
      <c r="F23" s="151"/>
      <c r="G23" s="149"/>
      <c r="H23" s="245"/>
      <c r="I23" s="153"/>
      <c r="J23" s="23"/>
      <c r="K23" s="23"/>
      <c r="L23" s="223">
        <v>1</v>
      </c>
      <c r="M23" s="281">
        <f t="shared" si="0"/>
        <v>1</v>
      </c>
      <c r="N23" s="19"/>
      <c r="O23" s="57"/>
      <c r="P23" s="21"/>
      <c r="Q23" s="21"/>
      <c r="R23" s="21"/>
      <c r="S23" s="21"/>
      <c r="T23" s="301" t="s">
        <v>151</v>
      </c>
    </row>
    <row r="24" spans="1:20" s="8" customFormat="1" x14ac:dyDescent="0.2">
      <c r="A24" s="125" t="s">
        <v>96</v>
      </c>
      <c r="B24" s="20" t="s">
        <v>2</v>
      </c>
      <c r="C24" s="18"/>
      <c r="D24" s="148"/>
      <c r="E24" s="149"/>
      <c r="F24" s="151"/>
      <c r="G24" s="149"/>
      <c r="H24" s="245"/>
      <c r="I24" s="153"/>
      <c r="J24" s="23"/>
      <c r="K24" s="23"/>
      <c r="L24" s="19"/>
      <c r="M24" s="57"/>
      <c r="N24" s="143">
        <v>-10</v>
      </c>
      <c r="O24" s="118">
        <f>$N24</f>
        <v>-10</v>
      </c>
      <c r="P24" s="21"/>
      <c r="Q24" s="188"/>
      <c r="R24" s="188"/>
      <c r="S24" s="189"/>
      <c r="T24" s="70" t="s">
        <v>98</v>
      </c>
    </row>
    <row r="25" spans="1:20" s="8" customFormat="1" x14ac:dyDescent="0.2">
      <c r="A25" s="125" t="s">
        <v>97</v>
      </c>
      <c r="B25" s="20" t="s">
        <v>2</v>
      </c>
      <c r="C25" s="18"/>
      <c r="D25" s="148"/>
      <c r="E25" s="149"/>
      <c r="F25" s="151"/>
      <c r="G25" s="149"/>
      <c r="H25" s="245"/>
      <c r="I25" s="153"/>
      <c r="J25" s="23"/>
      <c r="K25" s="23"/>
      <c r="L25" s="19"/>
      <c r="M25" s="57"/>
      <c r="N25" s="143">
        <v>20</v>
      </c>
      <c r="O25" s="118">
        <f>$N25</f>
        <v>20</v>
      </c>
      <c r="P25" s="21"/>
      <c r="Q25" s="188"/>
      <c r="R25" s="188"/>
      <c r="S25" s="191"/>
      <c r="T25" s="70" t="s">
        <v>99</v>
      </c>
    </row>
    <row r="26" spans="1:20" ht="13.5" thickBot="1" x14ac:dyDescent="0.25">
      <c r="A26" s="111" t="s">
        <v>168</v>
      </c>
      <c r="B26" s="112"/>
      <c r="C26" s="265"/>
      <c r="D26" s="150"/>
      <c r="E26" s="89"/>
      <c r="F26" s="150"/>
      <c r="G26" s="152"/>
      <c r="H26" s="241"/>
      <c r="I26" s="152"/>
      <c r="J26" s="83"/>
      <c r="K26" s="83"/>
      <c r="L26" s="155"/>
      <c r="M26" s="152"/>
      <c r="N26" s="155"/>
      <c r="O26" s="152"/>
      <c r="P26" s="88"/>
      <c r="Q26" s="88"/>
      <c r="R26" s="88"/>
      <c r="S26" s="88"/>
      <c r="T26" s="53"/>
    </row>
    <row r="27" spans="1:20" x14ac:dyDescent="0.2">
      <c r="A27" s="190"/>
      <c r="B27" s="21"/>
      <c r="C27" s="21"/>
      <c r="D27" s="18"/>
      <c r="E27" s="18"/>
      <c r="F27" s="18"/>
      <c r="G27" s="23"/>
      <c r="H27" s="23"/>
      <c r="I27" s="23"/>
      <c r="J27" s="23"/>
      <c r="K27" s="23"/>
      <c r="L27" s="23"/>
      <c r="M27" s="23"/>
      <c r="N27" s="23"/>
      <c r="O27" s="23"/>
      <c r="P27" s="8"/>
      <c r="Q27" s="8"/>
      <c r="R27" s="8"/>
      <c r="S27" s="8"/>
      <c r="T27" s="58"/>
    </row>
    <row r="28" spans="1:20" ht="13.5" thickBot="1" x14ac:dyDescent="0.25">
      <c r="A28" s="8"/>
      <c r="B28" s="18"/>
      <c r="C28" s="18"/>
      <c r="D28" s="18"/>
      <c r="E28" s="18"/>
      <c r="F28" s="18"/>
      <c r="G28" s="25"/>
      <c r="H28" s="25"/>
      <c r="I28" s="25"/>
      <c r="J28" s="24"/>
      <c r="K28" s="24"/>
      <c r="L28" s="24"/>
      <c r="M28" s="24"/>
      <c r="N28" s="24"/>
      <c r="O28" s="24"/>
      <c r="P28" s="18"/>
      <c r="Q28" s="18"/>
      <c r="R28" s="18"/>
      <c r="S28" s="18"/>
    </row>
    <row r="29" spans="1:20" ht="13.5" thickBot="1" x14ac:dyDescent="0.25">
      <c r="A29" s="9" t="s">
        <v>18</v>
      </c>
      <c r="B29" s="28"/>
      <c r="C29" s="11"/>
      <c r="D29" s="355" t="s">
        <v>36</v>
      </c>
      <c r="E29" s="368"/>
      <c r="F29" s="368"/>
      <c r="G29" s="368"/>
      <c r="H29" s="368"/>
      <c r="I29" s="359"/>
      <c r="J29" s="358" t="s">
        <v>39</v>
      </c>
      <c r="K29" s="368"/>
      <c r="L29" s="368"/>
      <c r="M29" s="368"/>
      <c r="N29" s="368"/>
      <c r="O29" s="359"/>
      <c r="P29" s="29"/>
      <c r="Q29" s="29"/>
      <c r="R29" s="29"/>
      <c r="S29" s="29"/>
      <c r="T29" s="13" t="s">
        <v>0</v>
      </c>
    </row>
    <row r="30" spans="1:20" x14ac:dyDescent="0.2">
      <c r="A30" s="30"/>
      <c r="B30" s="20"/>
      <c r="C30" s="18"/>
      <c r="D30" s="360" t="s">
        <v>37</v>
      </c>
      <c r="E30" s="361"/>
      <c r="F30" s="360" t="s">
        <v>38</v>
      </c>
      <c r="G30" s="361"/>
      <c r="H30" s="372" t="s">
        <v>78</v>
      </c>
      <c r="I30" s="361"/>
      <c r="J30" s="16"/>
      <c r="K30" s="17"/>
      <c r="L30" s="100"/>
      <c r="M30" s="105"/>
      <c r="N30" s="100"/>
      <c r="O30" s="105"/>
      <c r="P30" s="21"/>
      <c r="Q30" s="21"/>
      <c r="R30" s="21"/>
      <c r="S30" s="21"/>
      <c r="T30" s="104"/>
    </row>
    <row r="31" spans="1:20" x14ac:dyDescent="0.2">
      <c r="A31" s="30"/>
      <c r="B31" s="20"/>
      <c r="C31" s="18"/>
      <c r="D31" s="268" t="s">
        <v>118</v>
      </c>
      <c r="E31" s="269" t="s">
        <v>119</v>
      </c>
      <c r="F31" s="268" t="s">
        <v>118</v>
      </c>
      <c r="G31" s="269" t="s">
        <v>119</v>
      </c>
      <c r="H31" s="268" t="s">
        <v>118</v>
      </c>
      <c r="I31" s="269" t="s">
        <v>119</v>
      </c>
      <c r="J31" s="17"/>
      <c r="K31" s="17"/>
      <c r="L31" s="268" t="s">
        <v>118</v>
      </c>
      <c r="M31" s="269" t="s">
        <v>119</v>
      </c>
      <c r="N31" s="268" t="s">
        <v>118</v>
      </c>
      <c r="O31" s="269" t="s">
        <v>119</v>
      </c>
      <c r="P31" s="21"/>
      <c r="Q31" s="21"/>
      <c r="R31" s="21"/>
      <c r="S31" s="21"/>
      <c r="T31" s="104"/>
    </row>
    <row r="32" spans="1:20" ht="15.75" x14ac:dyDescent="0.3">
      <c r="A32" s="34" t="s">
        <v>45</v>
      </c>
      <c r="B32" s="56" t="s">
        <v>158</v>
      </c>
      <c r="C32" s="21"/>
      <c r="D32" s="40">
        <f>(10^12)*(10^-3)*(D5/15)*10^(D10/10)</f>
        <v>2.5358291079377757</v>
      </c>
      <c r="E32" s="157">
        <f>(10^12)*(10^-3)*(E5/15)*10^(E10/10)</f>
        <v>2.5358291079377757</v>
      </c>
      <c r="F32" s="156">
        <f>(10^12)*(10^-3)*(D5/15)*10^((D10+F11)/10)</f>
        <v>6.3697147288559393</v>
      </c>
      <c r="G32" s="120">
        <f>(10^12)*(10^-3)*(E5/15)*10^((E10+G11)/10)</f>
        <v>6.3697147288559393</v>
      </c>
      <c r="H32" s="40">
        <f>(10^12)*(10^-3)*(D5/15)*10^((D10+H11)/10)</f>
        <v>3.1924197039501955E-10</v>
      </c>
      <c r="I32" s="157">
        <f>(10^12)*(10^-3)*(E5/15)*10^((E10+I11)/10)</f>
        <v>6.3697147288559393</v>
      </c>
      <c r="J32" s="156"/>
      <c r="K32" s="75"/>
      <c r="L32" s="156"/>
      <c r="M32" s="120"/>
      <c r="N32" s="156"/>
      <c r="O32" s="120"/>
      <c r="P32" s="31"/>
      <c r="Q32" s="31"/>
      <c r="R32" s="31"/>
      <c r="S32" s="31"/>
      <c r="T32" s="22" t="s">
        <v>71</v>
      </c>
    </row>
    <row r="33" spans="1:23" x14ac:dyDescent="0.2">
      <c r="A33" s="270" t="s">
        <v>120</v>
      </c>
      <c r="B33" s="56" t="s">
        <v>2</v>
      </c>
      <c r="C33" s="18"/>
      <c r="D33" s="192"/>
      <c r="E33" s="193"/>
      <c r="F33" s="145">
        <f>10*LOG(F32/(D32+H32))</f>
        <v>3.9999999994532547</v>
      </c>
      <c r="G33" s="118">
        <f>10*LOG(G32/(E32+I32))</f>
        <v>-1.4554046310929372</v>
      </c>
      <c r="H33" s="159">
        <f>10*LOG(H32/(D32+F32))</f>
        <v>-104.45540463109295</v>
      </c>
      <c r="I33" s="135">
        <f>10*LOG(I32/(E32+G32))</f>
        <v>-1.4554046310929372</v>
      </c>
      <c r="J33" s="156"/>
      <c r="K33" s="75"/>
      <c r="L33" s="156"/>
      <c r="M33" s="120"/>
      <c r="N33" s="156"/>
      <c r="O33" s="120"/>
      <c r="P33" s="31"/>
      <c r="Q33" s="31"/>
      <c r="R33" s="31"/>
      <c r="S33" s="31"/>
      <c r="T33" s="104"/>
    </row>
    <row r="34" spans="1:23" ht="15.75" x14ac:dyDescent="0.3">
      <c r="A34" s="270" t="s">
        <v>44</v>
      </c>
      <c r="B34" s="56" t="s">
        <v>158</v>
      </c>
      <c r="C34" s="21"/>
      <c r="D34" s="40">
        <f>(10^12)*(10^-3)*(D5/L17)*(1/(L16*12))*10^(IF($D12=0,IF($D13=0,((-L15+L18+L22)/10),((-L15+L18+L20+L22)/10)),IF($D13=0,((-L15+L19+L23)/10),((-L15+L19+L21+L23)/10))))</f>
        <v>0.13561408999248789</v>
      </c>
      <c r="E34" s="157">
        <f>(10^12)*(10^-3)*(E5/M17)*(1/(M16*12))*10^(IF($D12=0,IF($D13=0,((-M15+M18+M22)/10),((-M15+M18+M20+M22)/10)),IF($D13=0,((-M15+M19+M23)/10),((-M15+M19+M21+M23)/10))))</f>
        <v>0.13561408999248789</v>
      </c>
      <c r="F34" s="46"/>
      <c r="G34" s="135"/>
      <c r="H34" s="46"/>
      <c r="I34" s="135"/>
      <c r="J34" s="215"/>
      <c r="K34" s="139"/>
      <c r="L34" s="46"/>
      <c r="M34" s="135"/>
      <c r="N34" s="46"/>
      <c r="O34" s="135"/>
      <c r="P34" s="23"/>
      <c r="Q34" s="32"/>
      <c r="R34" s="32"/>
      <c r="S34" s="32"/>
      <c r="T34" s="238" t="s">
        <v>132</v>
      </c>
    </row>
    <row r="35" spans="1:23" x14ac:dyDescent="0.2">
      <c r="A35" s="270" t="s">
        <v>121</v>
      </c>
      <c r="B35" s="56" t="s">
        <v>2</v>
      </c>
      <c r="C35" s="18"/>
      <c r="D35" s="144"/>
      <c r="E35" s="20"/>
      <c r="F35" s="46">
        <f>10*LOG(F32/(D32+D34+H32))</f>
        <v>3.7737403825605567</v>
      </c>
      <c r="G35" s="135">
        <f>10*LOG(G32/(E32+E34+I32))</f>
        <v>-1.5210407270988304</v>
      </c>
      <c r="H35" s="159">
        <f>10*LOG(H32/(D32+D34+F32))</f>
        <v>-104.52104072709884</v>
      </c>
      <c r="I35" s="135">
        <f>10*LOG(I32/(E32+E34+G32))</f>
        <v>-1.5210407270988304</v>
      </c>
      <c r="J35" s="141"/>
      <c r="K35" s="139"/>
      <c r="L35" s="46"/>
      <c r="M35" s="135"/>
      <c r="N35" s="46"/>
      <c r="O35" s="135"/>
      <c r="P35" s="32"/>
      <c r="Q35" s="32"/>
      <c r="R35" s="32"/>
      <c r="S35" s="32"/>
      <c r="T35" s="22" t="s">
        <v>74</v>
      </c>
    </row>
    <row r="36" spans="1:23" ht="15.75" x14ac:dyDescent="0.3">
      <c r="A36" s="194" t="s">
        <v>73</v>
      </c>
      <c r="B36" s="117" t="s">
        <v>159</v>
      </c>
      <c r="C36" s="26"/>
      <c r="D36" s="78"/>
      <c r="E36" s="117"/>
      <c r="F36" s="46">
        <f>D10+F11+10*LOG(D5/15)</f>
        <v>-81.95880017344075</v>
      </c>
      <c r="G36" s="135">
        <f>E10+G11+10*LOG(E5/15)</f>
        <v>-81.95880017344075</v>
      </c>
      <c r="H36" s="159">
        <f>D10+H11+10*LOG(D5/15)</f>
        <v>-184.95880017344075</v>
      </c>
      <c r="I36" s="135">
        <f>E10+I11+10*LOG(E5/15)</f>
        <v>-81.95880017344075</v>
      </c>
      <c r="J36" s="46"/>
      <c r="K36" s="24"/>
      <c r="L36" s="46"/>
      <c r="M36" s="135"/>
      <c r="N36" s="46"/>
      <c r="O36" s="135"/>
      <c r="P36" s="26"/>
      <c r="Q36" s="26"/>
      <c r="R36" s="26"/>
      <c r="S36" s="26"/>
      <c r="T36" s="195" t="s">
        <v>75</v>
      </c>
      <c r="V36"/>
      <c r="W36"/>
    </row>
    <row r="37" spans="1:23" x14ac:dyDescent="0.2">
      <c r="A37" s="79" t="s">
        <v>160</v>
      </c>
      <c r="B37" s="56" t="s">
        <v>161</v>
      </c>
      <c r="C37" s="18"/>
      <c r="D37" s="145">
        <f>10*LOG((D32+F32+H32)*10^-9)+10*LOG(MAX(D6,12*D9*D7/D5))</f>
        <v>-54.526443682937014</v>
      </c>
      <c r="E37" s="118">
        <f>10*LOG((E32+G32+I32)*10^-9)+10*LOG(MAX(E6,12*E9*E7/E5))</f>
        <v>-52.183162437566594</v>
      </c>
      <c r="F37" s="46"/>
      <c r="G37" s="135"/>
      <c r="H37" s="46"/>
      <c r="I37" s="135"/>
      <c r="J37" s="46"/>
      <c r="K37" s="24"/>
      <c r="L37" s="46"/>
      <c r="M37" s="135"/>
      <c r="N37" s="46"/>
      <c r="O37" s="135"/>
      <c r="P37" s="26"/>
      <c r="Q37" s="26"/>
      <c r="R37" s="26"/>
      <c r="S37" s="26"/>
      <c r="T37" s="61" t="s">
        <v>43</v>
      </c>
      <c r="V37"/>
      <c r="W37"/>
    </row>
    <row r="38" spans="1:23" x14ac:dyDescent="0.2">
      <c r="A38" s="122" t="s">
        <v>92</v>
      </c>
      <c r="B38" s="123" t="s">
        <v>2</v>
      </c>
      <c r="C38" s="242"/>
      <c r="D38" s="78"/>
      <c r="E38" s="117"/>
      <c r="F38" s="46"/>
      <c r="G38" s="135"/>
      <c r="H38" s="46"/>
      <c r="I38" s="135"/>
      <c r="J38" s="46"/>
      <c r="K38" s="24"/>
      <c r="L38" s="159">
        <f>(L18-L19)/2</f>
        <v>-6.3999999999999986</v>
      </c>
      <c r="M38" s="160">
        <f>(M18-M19)/2</f>
        <v>-6.3999999999999986</v>
      </c>
      <c r="N38" s="159"/>
      <c r="O38" s="160"/>
      <c r="P38" s="26"/>
      <c r="Q38" s="26"/>
      <c r="R38" s="26"/>
      <c r="S38" s="26"/>
      <c r="T38" s="303" t="s">
        <v>145</v>
      </c>
      <c r="V38"/>
      <c r="W38"/>
    </row>
    <row r="39" spans="1:23" x14ac:dyDescent="0.2">
      <c r="A39" s="19" t="s">
        <v>100</v>
      </c>
      <c r="B39" s="20" t="s">
        <v>2</v>
      </c>
      <c r="C39" s="18"/>
      <c r="D39" s="78"/>
      <c r="E39" s="117"/>
      <c r="F39" s="46"/>
      <c r="G39" s="135"/>
      <c r="H39" s="46"/>
      <c r="I39" s="135"/>
      <c r="J39" s="46"/>
      <c r="K39" s="24"/>
      <c r="L39" s="159"/>
      <c r="M39" s="160"/>
      <c r="N39" s="145">
        <f>(N24+N25)/2</f>
        <v>5</v>
      </c>
      <c r="O39" s="118">
        <f>(O24+O25)/2</f>
        <v>5</v>
      </c>
      <c r="P39" s="26"/>
      <c r="Q39" s="26"/>
      <c r="R39" s="26"/>
      <c r="S39" s="26"/>
      <c r="T39" s="304" t="s">
        <v>102</v>
      </c>
      <c r="V39"/>
      <c r="W39"/>
    </row>
    <row r="40" spans="1:23" x14ac:dyDescent="0.2">
      <c r="A40" s="125" t="s">
        <v>95</v>
      </c>
      <c r="B40" s="98" t="s">
        <v>31</v>
      </c>
      <c r="C40" s="27"/>
      <c r="D40" s="158"/>
      <c r="E40" s="98"/>
      <c r="F40" s="46">
        <f>F36+(IF($D12=0,0,L38))+N39</f>
        <v>-76.95880017344075</v>
      </c>
      <c r="G40" s="135">
        <f>G36+(IF($D12=0,0,M38))+O39</f>
        <v>-76.95880017344075</v>
      </c>
      <c r="H40" s="159">
        <f>H36+(IF($D12=0,0,L38))+N39</f>
        <v>-179.95880017344075</v>
      </c>
      <c r="I40" s="135">
        <f>I36+(IF($D12=0,0,M38))+O39</f>
        <v>-76.95880017344075</v>
      </c>
      <c r="J40" s="46"/>
      <c r="K40" s="24"/>
      <c r="L40" s="46"/>
      <c r="M40" s="135"/>
      <c r="N40" s="46"/>
      <c r="O40" s="135"/>
      <c r="P40" s="27"/>
      <c r="Q40" s="27"/>
      <c r="R40" s="27"/>
      <c r="S40" s="27"/>
      <c r="T40" s="61" t="s">
        <v>106</v>
      </c>
      <c r="V40"/>
      <c r="W40"/>
    </row>
    <row r="41" spans="1:23" ht="13.5" thickBot="1" x14ac:dyDescent="0.25">
      <c r="A41" s="220" t="s">
        <v>131</v>
      </c>
      <c r="B41" s="130" t="s">
        <v>2</v>
      </c>
      <c r="C41" s="80"/>
      <c r="D41" s="201"/>
      <c r="E41" s="73"/>
      <c r="F41" s="201"/>
      <c r="G41" s="73"/>
      <c r="H41" s="283">
        <f>H40-F40-$C14</f>
        <v>-97</v>
      </c>
      <c r="I41" s="136">
        <f>I40-G40-$C14</f>
        <v>6</v>
      </c>
      <c r="J41" s="59"/>
      <c r="K41" s="84"/>
      <c r="L41" s="59"/>
      <c r="M41" s="136"/>
      <c r="N41" s="59"/>
      <c r="O41" s="136"/>
      <c r="P41" s="80"/>
      <c r="Q41" s="80"/>
      <c r="R41" s="80"/>
      <c r="S41" s="80"/>
      <c r="T41" s="284" t="s">
        <v>133</v>
      </c>
      <c r="V41"/>
      <c r="W41"/>
    </row>
    <row r="42" spans="1:23" x14ac:dyDescent="0.2">
      <c r="A42" s="221"/>
      <c r="B42" s="27"/>
      <c r="C42" s="27"/>
      <c r="D42" s="8"/>
      <c r="E42" s="8"/>
      <c r="F42" s="8"/>
      <c r="G42" s="8"/>
      <c r="H42" s="24"/>
      <c r="I42" s="24"/>
      <c r="J42" s="24"/>
      <c r="K42" s="24"/>
      <c r="L42" s="24"/>
      <c r="M42" s="24"/>
      <c r="N42" s="24"/>
      <c r="O42" s="24"/>
      <c r="P42" s="27"/>
      <c r="Q42" s="27"/>
      <c r="R42" s="27"/>
      <c r="S42" s="27"/>
      <c r="T42" s="8"/>
      <c r="V42"/>
      <c r="W42"/>
    </row>
    <row r="43" spans="1:23" ht="13.5" thickBot="1" x14ac:dyDescent="0.25">
      <c r="A43" s="8"/>
      <c r="B43" s="18"/>
      <c r="C43" s="18"/>
      <c r="D43" s="18"/>
      <c r="E43" s="18"/>
      <c r="F43" s="18"/>
      <c r="G43" s="33"/>
      <c r="H43" s="33"/>
      <c r="I43" s="33"/>
      <c r="J43" s="74"/>
      <c r="K43" s="74"/>
      <c r="L43" s="74"/>
      <c r="M43" s="74"/>
      <c r="N43" s="74"/>
      <c r="O43" s="74"/>
      <c r="P43" s="18"/>
      <c r="Q43" s="18"/>
      <c r="R43" s="18"/>
      <c r="S43" s="18"/>
    </row>
    <row r="44" spans="1:23" ht="13.5" thickBot="1" x14ac:dyDescent="0.25">
      <c r="A44" s="9" t="s">
        <v>19</v>
      </c>
      <c r="B44" s="28"/>
      <c r="C44" s="11"/>
      <c r="D44" s="364" t="s">
        <v>36</v>
      </c>
      <c r="E44" s="365"/>
      <c r="F44" s="366"/>
      <c r="G44" s="366"/>
      <c r="H44" s="366"/>
      <c r="I44" s="359"/>
      <c r="J44" s="367" t="s">
        <v>39</v>
      </c>
      <c r="K44" s="368"/>
      <c r="L44" s="368"/>
      <c r="M44" s="368"/>
      <c r="N44" s="368"/>
      <c r="O44" s="359"/>
      <c r="P44" s="217"/>
      <c r="Q44" s="12"/>
      <c r="R44" s="12"/>
      <c r="S44" s="10"/>
      <c r="T44" s="13" t="s">
        <v>0</v>
      </c>
    </row>
    <row r="45" spans="1:23" x14ac:dyDescent="0.2">
      <c r="A45" s="30"/>
      <c r="B45" s="20"/>
      <c r="C45" s="18"/>
      <c r="D45" s="360" t="s">
        <v>37</v>
      </c>
      <c r="E45" s="361"/>
      <c r="F45" s="360" t="s">
        <v>38</v>
      </c>
      <c r="G45" s="361"/>
      <c r="H45" s="372" t="s">
        <v>78</v>
      </c>
      <c r="I45" s="361"/>
      <c r="J45" s="258"/>
      <c r="K45" s="259"/>
      <c r="L45" s="258"/>
      <c r="M45" s="259"/>
      <c r="N45" s="258"/>
      <c r="O45" s="259"/>
      <c r="P45" s="19"/>
      <c r="Q45" s="8"/>
      <c r="R45" s="8"/>
      <c r="S45" s="57"/>
      <c r="T45" s="104"/>
    </row>
    <row r="46" spans="1:23" x14ac:dyDescent="0.2">
      <c r="A46" s="30"/>
      <c r="B46" s="20"/>
      <c r="C46" s="18"/>
      <c r="D46" s="268" t="s">
        <v>118</v>
      </c>
      <c r="E46" s="269" t="s">
        <v>119</v>
      </c>
      <c r="F46" s="268" t="s">
        <v>118</v>
      </c>
      <c r="G46" s="269" t="s">
        <v>119</v>
      </c>
      <c r="H46" s="268" t="s">
        <v>118</v>
      </c>
      <c r="I46" s="269" t="s">
        <v>119</v>
      </c>
      <c r="J46" s="268" t="s">
        <v>118</v>
      </c>
      <c r="K46" s="269" t="s">
        <v>119</v>
      </c>
      <c r="L46" s="268" t="s">
        <v>118</v>
      </c>
      <c r="M46" s="269" t="s">
        <v>119</v>
      </c>
      <c r="N46" s="268" t="s">
        <v>118</v>
      </c>
      <c r="O46" s="269" t="s">
        <v>119</v>
      </c>
      <c r="P46" s="19"/>
      <c r="Q46" s="8"/>
      <c r="R46" s="8"/>
      <c r="S46" s="57"/>
      <c r="T46" s="104"/>
    </row>
    <row r="47" spans="1:23" x14ac:dyDescent="0.2">
      <c r="A47" s="43" t="s">
        <v>122</v>
      </c>
      <c r="B47" s="103" t="s">
        <v>4</v>
      </c>
      <c r="C47" s="273"/>
      <c r="D47" s="166">
        <v>5.65</v>
      </c>
      <c r="E47" s="314">
        <f>$D47</f>
        <v>5.65</v>
      </c>
      <c r="F47" s="19"/>
      <c r="G47" s="57"/>
      <c r="H47" s="19"/>
      <c r="I47" s="57"/>
      <c r="J47" s="85"/>
      <c r="K47" s="56"/>
      <c r="L47" s="85"/>
      <c r="M47" s="56"/>
      <c r="N47" s="85"/>
      <c r="O47" s="56"/>
      <c r="P47" s="19"/>
      <c r="Q47" s="8"/>
      <c r="R47" s="8"/>
      <c r="S47" s="57"/>
      <c r="T47" s="315" t="s">
        <v>169</v>
      </c>
    </row>
    <row r="48" spans="1:23" ht="15.75" x14ac:dyDescent="0.3">
      <c r="A48" s="311" t="s">
        <v>165</v>
      </c>
      <c r="B48" s="103" t="s">
        <v>4</v>
      </c>
      <c r="C48" s="273"/>
      <c r="D48" s="166">
        <v>5.65</v>
      </c>
      <c r="E48" s="314">
        <f>$D48</f>
        <v>5.65</v>
      </c>
      <c r="F48" s="19"/>
      <c r="G48" s="57"/>
      <c r="H48" s="19"/>
      <c r="I48" s="57"/>
      <c r="J48" s="85"/>
      <c r="K48" s="56"/>
      <c r="L48" s="85"/>
      <c r="M48" s="56"/>
      <c r="N48" s="85"/>
      <c r="O48" s="56"/>
      <c r="P48" s="19"/>
      <c r="Q48" s="8"/>
      <c r="R48" s="8"/>
      <c r="S48" s="57"/>
      <c r="T48" s="315" t="s">
        <v>170</v>
      </c>
    </row>
    <row r="49" spans="1:20" x14ac:dyDescent="0.2">
      <c r="A49" s="43" t="s">
        <v>123</v>
      </c>
      <c r="B49" s="103" t="s">
        <v>4</v>
      </c>
      <c r="C49" s="273"/>
      <c r="D49" s="19"/>
      <c r="E49" s="57"/>
      <c r="F49" s="166">
        <v>0.3</v>
      </c>
      <c r="G49" s="314">
        <f>$F49</f>
        <v>0.3</v>
      </c>
      <c r="H49" s="166">
        <v>0.3</v>
      </c>
      <c r="I49" s="314">
        <f>$H49</f>
        <v>0.3</v>
      </c>
      <c r="J49" s="85"/>
      <c r="K49" s="56"/>
      <c r="L49" s="85"/>
      <c r="M49" s="56"/>
      <c r="N49" s="85"/>
      <c r="O49" s="56"/>
      <c r="P49" s="19"/>
      <c r="Q49" s="8"/>
      <c r="R49" s="8"/>
      <c r="S49" s="57"/>
      <c r="T49" s="55" t="s">
        <v>86</v>
      </c>
    </row>
    <row r="50" spans="1:20" ht="15.75" x14ac:dyDescent="0.3">
      <c r="A50" s="311" t="s">
        <v>166</v>
      </c>
      <c r="B50" s="260" t="s">
        <v>4</v>
      </c>
      <c r="C50" s="274"/>
      <c r="D50" s="19"/>
      <c r="E50" s="57"/>
      <c r="F50" s="166">
        <v>0.3</v>
      </c>
      <c r="G50" s="314">
        <f>$F50</f>
        <v>0.3</v>
      </c>
      <c r="H50" s="166">
        <v>0.3</v>
      </c>
      <c r="I50" s="314">
        <f>$F50</f>
        <v>0.3</v>
      </c>
      <c r="J50" s="85"/>
      <c r="K50" s="56"/>
      <c r="L50" s="85"/>
      <c r="M50" s="56"/>
      <c r="N50" s="85"/>
      <c r="O50" s="56"/>
      <c r="P50" s="19"/>
      <c r="Q50" s="8"/>
      <c r="R50" s="8"/>
      <c r="S50" s="57"/>
      <c r="T50" s="55" t="s">
        <v>86</v>
      </c>
    </row>
    <row r="51" spans="1:20" s="8" customFormat="1" x14ac:dyDescent="0.2">
      <c r="A51" s="93" t="s">
        <v>40</v>
      </c>
      <c r="B51" s="103" t="s">
        <v>4</v>
      </c>
      <c r="C51" s="273"/>
      <c r="D51" s="216"/>
      <c r="E51" s="77"/>
      <c r="F51" s="216"/>
      <c r="G51" s="77"/>
      <c r="H51" s="216"/>
      <c r="I51" s="77"/>
      <c r="J51" s="212">
        <v>6</v>
      </c>
      <c r="K51" s="77">
        <f>$J51</f>
        <v>6</v>
      </c>
      <c r="L51" s="216"/>
      <c r="M51" s="77"/>
      <c r="N51" s="216"/>
      <c r="O51" s="77"/>
      <c r="P51" s="216"/>
      <c r="Q51" s="76"/>
      <c r="R51" s="76"/>
      <c r="S51" s="77"/>
      <c r="T51" s="137" t="s">
        <v>81</v>
      </c>
    </row>
    <row r="52" spans="1:20" s="8" customFormat="1" x14ac:dyDescent="0.2">
      <c r="A52" s="226" t="s">
        <v>93</v>
      </c>
      <c r="B52" s="227" t="s">
        <v>4</v>
      </c>
      <c r="C52" s="275"/>
      <c r="D52" s="216"/>
      <c r="E52" s="77"/>
      <c r="F52" s="216"/>
      <c r="G52" s="77"/>
      <c r="H52" s="216"/>
      <c r="I52" s="77"/>
      <c r="J52" s="216"/>
      <c r="K52" s="77"/>
      <c r="L52" s="196">
        <f>-L38</f>
        <v>6.3999999999999986</v>
      </c>
      <c r="M52" s="197">
        <f>-M38</f>
        <v>6.3999999999999986</v>
      </c>
      <c r="N52" s="196"/>
      <c r="O52" s="197"/>
      <c r="P52" s="216"/>
      <c r="Q52" s="76"/>
      <c r="R52" s="76"/>
      <c r="S52" s="77"/>
      <c r="T52" s="230" t="s">
        <v>94</v>
      </c>
    </row>
    <row r="53" spans="1:20" s="8" customFormat="1" ht="13.5" thickBot="1" x14ac:dyDescent="0.25">
      <c r="A53" s="224" t="s">
        <v>103</v>
      </c>
      <c r="B53" s="225" t="s">
        <v>4</v>
      </c>
      <c r="C53" s="276"/>
      <c r="D53" s="81"/>
      <c r="E53" s="82"/>
      <c r="F53" s="81"/>
      <c r="G53" s="82"/>
      <c r="H53" s="81"/>
      <c r="I53" s="82"/>
      <c r="J53" s="81"/>
      <c r="K53" s="82"/>
      <c r="L53" s="81"/>
      <c r="M53" s="152"/>
      <c r="N53" s="81">
        <f>(N25-N24)/2</f>
        <v>15</v>
      </c>
      <c r="O53" s="82">
        <f>(O25-O24)/2</f>
        <v>15</v>
      </c>
      <c r="P53" s="81"/>
      <c r="Q53" s="124"/>
      <c r="R53" s="124"/>
      <c r="S53" s="82"/>
      <c r="T53" s="229" t="s">
        <v>101</v>
      </c>
    </row>
    <row r="54" spans="1:20" x14ac:dyDescent="0.2">
      <c r="A54" s="190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</row>
    <row r="55" spans="1:20" ht="13.5" thickBot="1" x14ac:dyDescent="0.25">
      <c r="A55" s="65"/>
      <c r="B55" s="18"/>
      <c r="C55" s="18"/>
      <c r="D55" s="18"/>
      <c r="E55" s="18"/>
      <c r="F55" s="18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</row>
    <row r="56" spans="1:20" ht="13.5" thickBot="1" x14ac:dyDescent="0.25">
      <c r="A56" s="9" t="s">
        <v>20</v>
      </c>
      <c r="B56" s="11"/>
      <c r="C56" s="292"/>
      <c r="D56" s="355" t="s">
        <v>36</v>
      </c>
      <c r="E56" s="368"/>
      <c r="F56" s="368"/>
      <c r="G56" s="368"/>
      <c r="H56" s="368"/>
      <c r="I56" s="240"/>
      <c r="J56" s="367" t="s">
        <v>39</v>
      </c>
      <c r="K56" s="368"/>
      <c r="L56" s="368"/>
      <c r="M56" s="368"/>
      <c r="N56" s="368"/>
      <c r="O56" s="359"/>
      <c r="P56" s="358" t="s">
        <v>16</v>
      </c>
      <c r="Q56" s="359"/>
      <c r="R56" s="202"/>
      <c r="S56" s="105"/>
      <c r="T56" s="64" t="s">
        <v>0</v>
      </c>
    </row>
    <row r="57" spans="1:20" x14ac:dyDescent="0.2">
      <c r="A57" s="30"/>
      <c r="B57" s="18"/>
      <c r="C57" s="293"/>
      <c r="D57" s="360" t="s">
        <v>37</v>
      </c>
      <c r="E57" s="361"/>
      <c r="F57" s="360" t="s">
        <v>38</v>
      </c>
      <c r="G57" s="361"/>
      <c r="H57" s="372" t="s">
        <v>78</v>
      </c>
      <c r="I57" s="361"/>
      <c r="J57" s="258"/>
      <c r="K57" s="259"/>
      <c r="L57" s="258"/>
      <c r="M57" s="259"/>
      <c r="N57" s="258"/>
      <c r="O57" s="259"/>
      <c r="P57" s="100"/>
      <c r="Q57" s="142"/>
      <c r="R57" s="203"/>
      <c r="S57" s="121"/>
      <c r="T57" s="15"/>
    </row>
    <row r="58" spans="1:20" x14ac:dyDescent="0.2">
      <c r="A58" s="30"/>
      <c r="B58" s="18"/>
      <c r="C58" s="293"/>
      <c r="D58" s="268" t="s">
        <v>118</v>
      </c>
      <c r="E58" s="269" t="s">
        <v>119</v>
      </c>
      <c r="F58" s="268" t="s">
        <v>118</v>
      </c>
      <c r="G58" s="269" t="s">
        <v>119</v>
      </c>
      <c r="H58" s="268" t="s">
        <v>118</v>
      </c>
      <c r="I58" s="269" t="s">
        <v>119</v>
      </c>
      <c r="J58" s="268" t="s">
        <v>118</v>
      </c>
      <c r="K58" s="269" t="s">
        <v>119</v>
      </c>
      <c r="L58" s="268" t="s">
        <v>118</v>
      </c>
      <c r="M58" s="269" t="s">
        <v>119</v>
      </c>
      <c r="N58" s="268" t="s">
        <v>118</v>
      </c>
      <c r="O58" s="269" t="s">
        <v>119</v>
      </c>
      <c r="P58" s="268" t="s">
        <v>118</v>
      </c>
      <c r="Q58" s="269" t="s">
        <v>119</v>
      </c>
      <c r="R58" s="138"/>
      <c r="S58" s="121"/>
      <c r="T58" s="15"/>
    </row>
    <row r="59" spans="1:20" ht="12.75" customHeight="1" x14ac:dyDescent="0.25">
      <c r="A59" s="66"/>
      <c r="B59" s="26"/>
      <c r="C59" s="295"/>
      <c r="D59" s="78"/>
      <c r="E59" s="117"/>
      <c r="F59" s="78"/>
      <c r="G59" s="117"/>
      <c r="H59" s="78"/>
      <c r="I59" s="117"/>
      <c r="J59" s="78"/>
      <c r="K59" s="117"/>
      <c r="L59" s="78"/>
      <c r="M59" s="117"/>
      <c r="N59" s="78"/>
      <c r="O59" s="117"/>
      <c r="P59" s="163"/>
      <c r="Q59" s="106"/>
      <c r="R59" s="163"/>
      <c r="S59" s="106"/>
      <c r="T59" s="57"/>
    </row>
    <row r="60" spans="1:20" x14ac:dyDescent="0.2">
      <c r="A60" s="35" t="s">
        <v>61</v>
      </c>
      <c r="B60" s="36" t="s">
        <v>3</v>
      </c>
      <c r="C60" s="294"/>
      <c r="D60" s="140">
        <f>D34/(D32+D34+H32)</f>
        <v>5.0764354668424397E-2</v>
      </c>
      <c r="E60" s="161">
        <f>E34/(E32+E34+I32)</f>
        <v>1.4999637335247132E-2</v>
      </c>
      <c r="F60" s="140">
        <v>1</v>
      </c>
      <c r="G60" s="161">
        <v>1</v>
      </c>
      <c r="H60" s="140">
        <f>-H32/(D32+D34+H32)</f>
        <v>-1.1950168755383105E-10</v>
      </c>
      <c r="I60" s="161">
        <f>-I32/(E32+E34+I32)</f>
        <v>-0.70452421918042274</v>
      </c>
      <c r="J60" s="37"/>
      <c r="K60" s="107"/>
      <c r="L60" s="37"/>
      <c r="M60" s="107"/>
      <c r="N60" s="37"/>
      <c r="O60" s="107"/>
      <c r="P60" s="48"/>
      <c r="Q60" s="134"/>
      <c r="R60" s="37"/>
      <c r="S60" s="107"/>
      <c r="T60" s="72" t="s">
        <v>83</v>
      </c>
    </row>
    <row r="61" spans="1:20" x14ac:dyDescent="0.2">
      <c r="A61" s="38" t="s">
        <v>62</v>
      </c>
      <c r="B61" s="36" t="s">
        <v>2</v>
      </c>
      <c r="C61" s="294"/>
      <c r="D61" s="140">
        <f>D$48*D60</f>
        <v>0.28681860387659786</v>
      </c>
      <c r="E61" s="161">
        <f>E$48*E60</f>
        <v>8.4747950944146305E-2</v>
      </c>
      <c r="F61" s="140">
        <f>F$50*F60</f>
        <v>0.3</v>
      </c>
      <c r="G61" s="161">
        <f>G$50*G60</f>
        <v>0.3</v>
      </c>
      <c r="H61" s="140">
        <f>H$50*H60</f>
        <v>-3.5850506266149316E-11</v>
      </c>
      <c r="I61" s="161">
        <f>I$50*I60</f>
        <v>-0.21135726575412681</v>
      </c>
      <c r="J61" s="37"/>
      <c r="K61" s="107"/>
      <c r="L61" s="37"/>
      <c r="M61" s="107"/>
      <c r="N61" s="37"/>
      <c r="O61" s="107"/>
      <c r="P61" s="206">
        <f>SQRT(SUMSQ(D61,F61,H61))</f>
        <v>0.41504808339482874</v>
      </c>
      <c r="Q61" s="207">
        <f>SQRT(SUMSQ(E61,G61,I61))</f>
        <v>0.37663524659316205</v>
      </c>
      <c r="R61" s="164"/>
      <c r="S61" s="108"/>
      <c r="T61" s="72" t="s">
        <v>33</v>
      </c>
    </row>
    <row r="62" spans="1:20" x14ac:dyDescent="0.2">
      <c r="A62" s="211"/>
      <c r="B62" s="26"/>
      <c r="C62" s="295"/>
      <c r="D62" s="40"/>
      <c r="E62" s="157"/>
      <c r="F62" s="40"/>
      <c r="G62" s="157"/>
      <c r="H62" s="40"/>
      <c r="I62" s="157"/>
      <c r="J62" s="40"/>
      <c r="K62" s="157"/>
      <c r="L62" s="40"/>
      <c r="M62" s="157"/>
      <c r="N62" s="40"/>
      <c r="O62" s="157"/>
      <c r="P62" s="168"/>
      <c r="Q62" s="169"/>
      <c r="R62" s="163"/>
      <c r="S62" s="106"/>
      <c r="T62" s="72"/>
    </row>
    <row r="63" spans="1:20" x14ac:dyDescent="0.2">
      <c r="A63" s="39"/>
      <c r="B63" s="26"/>
      <c r="C63" s="295"/>
      <c r="D63" s="40"/>
      <c r="E63" s="157"/>
      <c r="F63" s="40"/>
      <c r="G63" s="157"/>
      <c r="H63" s="40"/>
      <c r="I63" s="157"/>
      <c r="J63" s="40"/>
      <c r="K63" s="157"/>
      <c r="L63" s="40"/>
      <c r="M63" s="157"/>
      <c r="N63" s="40"/>
      <c r="O63" s="157"/>
      <c r="P63" s="168"/>
      <c r="Q63" s="169"/>
      <c r="R63" s="163"/>
      <c r="S63" s="106"/>
      <c r="T63" s="72"/>
    </row>
    <row r="64" spans="1:20" x14ac:dyDescent="0.2">
      <c r="A64" s="35" t="s">
        <v>65</v>
      </c>
      <c r="B64" s="36" t="s">
        <v>3</v>
      </c>
      <c r="C64" s="294"/>
      <c r="D64" s="140">
        <v>1</v>
      </c>
      <c r="E64" s="161">
        <v>1</v>
      </c>
      <c r="F64" s="37">
        <v>1</v>
      </c>
      <c r="G64" s="107">
        <v>1</v>
      </c>
      <c r="H64" s="37">
        <v>0</v>
      </c>
      <c r="I64" s="107">
        <v>0</v>
      </c>
      <c r="J64" s="37"/>
      <c r="K64" s="107"/>
      <c r="L64" s="37"/>
      <c r="M64" s="107"/>
      <c r="N64" s="37"/>
      <c r="O64" s="107"/>
      <c r="P64" s="48"/>
      <c r="Q64" s="134"/>
      <c r="R64" s="37"/>
      <c r="S64" s="107"/>
      <c r="T64" s="72" t="s">
        <v>24</v>
      </c>
    </row>
    <row r="65" spans="1:20" x14ac:dyDescent="0.2">
      <c r="A65" s="38" t="s">
        <v>66</v>
      </c>
      <c r="B65" s="36" t="s">
        <v>2</v>
      </c>
      <c r="C65" s="294"/>
      <c r="D65" s="140">
        <f>D$48*D64</f>
        <v>5.65</v>
      </c>
      <c r="E65" s="161">
        <f>E$48*E64</f>
        <v>5.65</v>
      </c>
      <c r="F65" s="140">
        <f>F$50*F64</f>
        <v>0.3</v>
      </c>
      <c r="G65" s="161">
        <f>G$50*G64</f>
        <v>0.3</v>
      </c>
      <c r="H65" s="140">
        <f>H$50*H64</f>
        <v>0</v>
      </c>
      <c r="I65" s="161">
        <f>I$50*I64</f>
        <v>0</v>
      </c>
      <c r="J65" s="37"/>
      <c r="K65" s="107"/>
      <c r="L65" s="37"/>
      <c r="M65" s="107"/>
      <c r="N65" s="37"/>
      <c r="O65" s="107"/>
      <c r="P65" s="206">
        <f>SQRT(SUMSQ(D65,F65,H65))</f>
        <v>5.6579589959631207</v>
      </c>
      <c r="Q65" s="207">
        <f>SQRT(SUMSQ(E65,G65,I65))</f>
        <v>5.6579589959631207</v>
      </c>
      <c r="R65" s="164"/>
      <c r="S65" s="108"/>
      <c r="T65" s="72" t="s">
        <v>34</v>
      </c>
    </row>
    <row r="66" spans="1:20" x14ac:dyDescent="0.2">
      <c r="A66" s="39"/>
      <c r="B66" s="26"/>
      <c r="C66" s="295"/>
      <c r="D66" s="40"/>
      <c r="E66" s="157"/>
      <c r="F66" s="40"/>
      <c r="G66" s="157"/>
      <c r="H66" s="40"/>
      <c r="I66" s="157"/>
      <c r="J66" s="40"/>
      <c r="K66" s="157"/>
      <c r="L66" s="40"/>
      <c r="M66" s="157"/>
      <c r="N66" s="40"/>
      <c r="O66" s="157"/>
      <c r="P66" s="168"/>
      <c r="Q66" s="169"/>
      <c r="R66" s="163"/>
      <c r="S66" s="106"/>
      <c r="T66" s="72"/>
    </row>
    <row r="67" spans="1:20" x14ac:dyDescent="0.2">
      <c r="A67" s="39"/>
      <c r="B67" s="26"/>
      <c r="C67" s="295"/>
      <c r="D67" s="40"/>
      <c r="E67" s="157"/>
      <c r="F67" s="40"/>
      <c r="G67" s="157"/>
      <c r="H67" s="40"/>
      <c r="I67" s="157"/>
      <c r="J67" s="40"/>
      <c r="K67" s="157"/>
      <c r="L67" s="40"/>
      <c r="M67" s="157"/>
      <c r="N67" s="40"/>
      <c r="O67" s="157"/>
      <c r="P67" s="168"/>
      <c r="Q67" s="169"/>
      <c r="R67" s="163"/>
      <c r="S67" s="106"/>
      <c r="T67" s="72"/>
    </row>
    <row r="68" spans="1:20" x14ac:dyDescent="0.2">
      <c r="A68" s="35" t="s">
        <v>67</v>
      </c>
      <c r="B68" s="36" t="s">
        <v>3</v>
      </c>
      <c r="C68" s="294"/>
      <c r="D68" s="140">
        <v>1</v>
      </c>
      <c r="E68" s="161">
        <v>1</v>
      </c>
      <c r="F68" s="140">
        <f>F32/(D32+F32+H32)</f>
        <v>0.71525275102355845</v>
      </c>
      <c r="G68" s="161">
        <f>G32/(E32+G32+I32)</f>
        <v>0.41699554226727659</v>
      </c>
      <c r="H68" s="140">
        <f>H32/(D32+F32+H32)</f>
        <v>3.58475547629793E-11</v>
      </c>
      <c r="I68" s="161">
        <f>I32/(E32+G32+I32)</f>
        <v>0.41699554226727659</v>
      </c>
      <c r="J68" s="37"/>
      <c r="K68" s="107"/>
      <c r="L68" s="37"/>
      <c r="M68" s="107"/>
      <c r="N68" s="37"/>
      <c r="O68" s="107"/>
      <c r="P68" s="48"/>
      <c r="Q68" s="134"/>
      <c r="R68" s="37"/>
      <c r="S68" s="107"/>
      <c r="T68" s="72" t="s">
        <v>83</v>
      </c>
    </row>
    <row r="69" spans="1:20" x14ac:dyDescent="0.2">
      <c r="A69" s="38" t="s">
        <v>68</v>
      </c>
      <c r="B69" s="36" t="s">
        <v>2</v>
      </c>
      <c r="C69" s="294"/>
      <c r="D69" s="140">
        <f>D$47*D68</f>
        <v>5.65</v>
      </c>
      <c r="E69" s="161">
        <f>E$47*E68</f>
        <v>5.65</v>
      </c>
      <c r="F69" s="140">
        <f>F$49*F68</f>
        <v>0.21457582530706754</v>
      </c>
      <c r="G69" s="161">
        <f>G$49*G68</f>
        <v>0.12509866268018296</v>
      </c>
      <c r="H69" s="140">
        <f>H$49*H68</f>
        <v>1.0754266428893789E-11</v>
      </c>
      <c r="I69" s="161">
        <f>I$49*I68</f>
        <v>0.12509866268018296</v>
      </c>
      <c r="J69" s="37"/>
      <c r="K69" s="107"/>
      <c r="L69" s="37"/>
      <c r="M69" s="107"/>
      <c r="N69" s="37"/>
      <c r="O69" s="107"/>
      <c r="P69" s="206">
        <f>SQRT(SUMSQ(D69,F69,H69))</f>
        <v>5.654073114561414</v>
      </c>
      <c r="Q69" s="207">
        <f>SQRT(SUMSQ(E69,G69,I69))</f>
        <v>5.6527691754403646</v>
      </c>
      <c r="R69" s="164"/>
      <c r="S69" s="108"/>
      <c r="T69" s="72" t="s">
        <v>35</v>
      </c>
    </row>
    <row r="70" spans="1:20" x14ac:dyDescent="0.2">
      <c r="A70" s="39"/>
      <c r="B70" s="26"/>
      <c r="C70" s="295"/>
      <c r="D70" s="40"/>
      <c r="E70" s="157"/>
      <c r="F70" s="40"/>
      <c r="G70" s="157"/>
      <c r="H70" s="40"/>
      <c r="I70" s="157"/>
      <c r="J70" s="40"/>
      <c r="K70" s="157"/>
      <c r="L70" s="40"/>
      <c r="M70" s="157"/>
      <c r="N70" s="40"/>
      <c r="O70" s="157"/>
      <c r="P70" s="168"/>
      <c r="Q70" s="169"/>
      <c r="R70" s="163"/>
      <c r="S70" s="106"/>
      <c r="T70" s="72"/>
    </row>
    <row r="71" spans="1:20" x14ac:dyDescent="0.2">
      <c r="A71" s="39"/>
      <c r="B71" s="26"/>
      <c r="C71" s="295"/>
      <c r="D71" s="40"/>
      <c r="E71" s="157"/>
      <c r="F71" s="40"/>
      <c r="G71" s="157"/>
      <c r="H71" s="40"/>
      <c r="I71" s="157"/>
      <c r="J71" s="40"/>
      <c r="K71" s="157"/>
      <c r="L71" s="40"/>
      <c r="M71" s="157"/>
      <c r="N71" s="40"/>
      <c r="O71" s="157"/>
      <c r="P71" s="168"/>
      <c r="Q71" s="169"/>
      <c r="R71" s="163"/>
      <c r="S71" s="106"/>
      <c r="T71" s="72"/>
    </row>
    <row r="72" spans="1:20" x14ac:dyDescent="0.2">
      <c r="A72" s="35" t="s">
        <v>63</v>
      </c>
      <c r="B72" s="36" t="s">
        <v>3</v>
      </c>
      <c r="C72" s="294"/>
      <c r="D72" s="140">
        <f>D34/(D32+D34+F32)</f>
        <v>1.4999637335247132E-2</v>
      </c>
      <c r="E72" s="161">
        <f>E34/(E32+E34+G32)</f>
        <v>1.4999637335247132E-2</v>
      </c>
      <c r="F72" s="140">
        <f>-F32/(D32+D34+F32)</f>
        <v>-0.70452421918042274</v>
      </c>
      <c r="G72" s="161">
        <f>-G32/(E32+E34+G32)</f>
        <v>-0.70452421918042274</v>
      </c>
      <c r="H72" s="140">
        <v>1</v>
      </c>
      <c r="I72" s="161">
        <v>1</v>
      </c>
      <c r="J72" s="37"/>
      <c r="K72" s="107"/>
      <c r="L72" s="37"/>
      <c r="M72" s="107"/>
      <c r="N72" s="37"/>
      <c r="O72" s="107"/>
      <c r="P72" s="48"/>
      <c r="Q72" s="134"/>
      <c r="R72" s="37"/>
      <c r="S72" s="107"/>
      <c r="T72" s="72" t="s">
        <v>83</v>
      </c>
    </row>
    <row r="73" spans="1:20" x14ac:dyDescent="0.2">
      <c r="A73" s="38" t="s">
        <v>64</v>
      </c>
      <c r="B73" s="36" t="s">
        <v>2</v>
      </c>
      <c r="C73" s="294"/>
      <c r="D73" s="140">
        <f>D$48*D72</f>
        <v>8.4747950944146305E-2</v>
      </c>
      <c r="E73" s="161">
        <f>E$48*E72</f>
        <v>8.4747950944146305E-2</v>
      </c>
      <c r="F73" s="140">
        <f>F$50*F72</f>
        <v>-0.21135726575412681</v>
      </c>
      <c r="G73" s="161">
        <f>G$50*G72</f>
        <v>-0.21135726575412681</v>
      </c>
      <c r="H73" s="140">
        <f>H$50*H72</f>
        <v>0.3</v>
      </c>
      <c r="I73" s="161">
        <f>I$50*I72</f>
        <v>0.3</v>
      </c>
      <c r="J73" s="37"/>
      <c r="K73" s="107"/>
      <c r="L73" s="37"/>
      <c r="M73" s="107"/>
      <c r="N73" s="37"/>
      <c r="O73" s="107"/>
      <c r="P73" s="206">
        <f>SQRT(SUMSQ(D73,F73,H73))</f>
        <v>0.37663524659316205</v>
      </c>
      <c r="Q73" s="207">
        <f>SQRT(SUMSQ(E73,G73,I73))</f>
        <v>0.37663524659316205</v>
      </c>
      <c r="R73" s="164"/>
      <c r="S73" s="108"/>
      <c r="T73" s="72" t="s">
        <v>33</v>
      </c>
    </row>
    <row r="74" spans="1:20" x14ac:dyDescent="0.2">
      <c r="A74" s="39"/>
      <c r="B74" s="26"/>
      <c r="C74" s="295"/>
      <c r="D74" s="40"/>
      <c r="E74" s="157"/>
      <c r="F74" s="40"/>
      <c r="G74" s="157"/>
      <c r="H74" s="40"/>
      <c r="I74" s="157"/>
      <c r="J74" s="40"/>
      <c r="K74" s="157"/>
      <c r="L74" s="40"/>
      <c r="M74" s="157"/>
      <c r="N74" s="40"/>
      <c r="O74" s="157"/>
      <c r="P74" s="168"/>
      <c r="Q74" s="169"/>
      <c r="R74" s="163"/>
      <c r="S74" s="106"/>
      <c r="T74" s="72"/>
    </row>
    <row r="75" spans="1:20" x14ac:dyDescent="0.2">
      <c r="A75" s="39"/>
      <c r="B75" s="26"/>
      <c r="C75" s="295"/>
      <c r="D75" s="40"/>
      <c r="E75" s="157"/>
      <c r="F75" s="40"/>
      <c r="G75" s="157"/>
      <c r="H75" s="40"/>
      <c r="I75" s="157"/>
      <c r="J75" s="40"/>
      <c r="K75" s="157"/>
      <c r="L75" s="40"/>
      <c r="M75" s="157"/>
      <c r="N75" s="40"/>
      <c r="O75" s="157"/>
      <c r="P75" s="168"/>
      <c r="Q75" s="169"/>
      <c r="R75" s="163"/>
      <c r="S75" s="106"/>
      <c r="T75" s="72"/>
    </row>
    <row r="76" spans="1:20" x14ac:dyDescent="0.2">
      <c r="A76" s="35" t="s">
        <v>69</v>
      </c>
      <c r="B76" s="36" t="s">
        <v>3</v>
      </c>
      <c r="C76" s="294"/>
      <c r="D76" s="140">
        <v>1</v>
      </c>
      <c r="E76" s="161">
        <v>1</v>
      </c>
      <c r="F76" s="37">
        <v>0</v>
      </c>
      <c r="G76" s="107">
        <v>0</v>
      </c>
      <c r="H76" s="140">
        <v>1</v>
      </c>
      <c r="I76" s="161">
        <v>1</v>
      </c>
      <c r="J76" s="37"/>
      <c r="K76" s="107"/>
      <c r="L76" s="37"/>
      <c r="M76" s="107"/>
      <c r="N76" s="37"/>
      <c r="O76" s="107"/>
      <c r="P76" s="48"/>
      <c r="Q76" s="134"/>
      <c r="R76" s="37"/>
      <c r="S76" s="107"/>
      <c r="T76" s="72" t="s">
        <v>24</v>
      </c>
    </row>
    <row r="77" spans="1:20" x14ac:dyDescent="0.2">
      <c r="A77" s="38" t="s">
        <v>70</v>
      </c>
      <c r="B77" s="36" t="s">
        <v>2</v>
      </c>
      <c r="C77" s="294"/>
      <c r="D77" s="140">
        <f>D$48*D76</f>
        <v>5.65</v>
      </c>
      <c r="E77" s="161">
        <f>E$48*E76</f>
        <v>5.65</v>
      </c>
      <c r="F77" s="140">
        <f>F$50*F76</f>
        <v>0</v>
      </c>
      <c r="G77" s="161">
        <f>G$50*G76</f>
        <v>0</v>
      </c>
      <c r="H77" s="140">
        <f>H$50*H76</f>
        <v>0.3</v>
      </c>
      <c r="I77" s="161">
        <f>I$50*I76</f>
        <v>0.3</v>
      </c>
      <c r="J77" s="37"/>
      <c r="K77" s="107"/>
      <c r="L77" s="37"/>
      <c r="M77" s="107"/>
      <c r="N77" s="37"/>
      <c r="O77" s="107"/>
      <c r="P77" s="206">
        <f>SQRT(SUMSQ(D77,F77,H77))</f>
        <v>5.6579589959631207</v>
      </c>
      <c r="Q77" s="207">
        <f>SQRT(SUMSQ(E77,G77,I77))</f>
        <v>5.6579589959631207</v>
      </c>
      <c r="R77" s="164"/>
      <c r="S77" s="108"/>
      <c r="T77" s="72" t="s">
        <v>34</v>
      </c>
    </row>
    <row r="78" spans="1:20" x14ac:dyDescent="0.2">
      <c r="A78" s="39"/>
      <c r="B78" s="26"/>
      <c r="C78" s="295"/>
      <c r="D78" s="40"/>
      <c r="E78" s="157"/>
      <c r="F78" s="40"/>
      <c r="G78" s="157"/>
      <c r="H78" s="40"/>
      <c r="I78" s="157"/>
      <c r="J78" s="40"/>
      <c r="K78" s="157"/>
      <c r="L78" s="40"/>
      <c r="M78" s="157"/>
      <c r="N78" s="40"/>
      <c r="O78" s="157"/>
      <c r="P78" s="168"/>
      <c r="Q78" s="169"/>
      <c r="R78" s="163"/>
      <c r="S78" s="106"/>
      <c r="T78" s="72"/>
    </row>
    <row r="79" spans="1:20" x14ac:dyDescent="0.2">
      <c r="A79" s="39"/>
      <c r="B79" s="26"/>
      <c r="C79" s="295"/>
      <c r="D79" s="40"/>
      <c r="E79" s="157"/>
      <c r="F79" s="40"/>
      <c r="G79" s="157"/>
      <c r="H79" s="40"/>
      <c r="I79" s="157"/>
      <c r="J79" s="40"/>
      <c r="K79" s="157"/>
      <c r="L79" s="40"/>
      <c r="M79" s="157"/>
      <c r="N79" s="40"/>
      <c r="O79" s="157"/>
      <c r="P79" s="168"/>
      <c r="Q79" s="169"/>
      <c r="R79" s="163"/>
      <c r="S79" s="106"/>
      <c r="T79" s="72"/>
    </row>
    <row r="80" spans="1:20" x14ac:dyDescent="0.2">
      <c r="A80" s="132" t="s">
        <v>134</v>
      </c>
      <c r="B80" s="198" t="s">
        <v>3</v>
      </c>
      <c r="C80" s="299"/>
      <c r="D80" s="37">
        <v>0</v>
      </c>
      <c r="E80" s="107">
        <v>0</v>
      </c>
      <c r="F80" s="140">
        <v>-1</v>
      </c>
      <c r="G80" s="161">
        <v>-1</v>
      </c>
      <c r="H80" s="140">
        <v>1</v>
      </c>
      <c r="I80" s="161">
        <v>1</v>
      </c>
      <c r="J80" s="37">
        <v>1</v>
      </c>
      <c r="K80" s="107">
        <v>1</v>
      </c>
      <c r="L80" s="37">
        <v>0</v>
      </c>
      <c r="M80" s="107">
        <v>0</v>
      </c>
      <c r="N80" s="37">
        <v>0</v>
      </c>
      <c r="O80" s="107">
        <v>0</v>
      </c>
      <c r="P80" s="48"/>
      <c r="Q80" s="134"/>
      <c r="R80" s="37"/>
      <c r="S80" s="107"/>
      <c r="T80" s="200" t="s">
        <v>24</v>
      </c>
    </row>
    <row r="81" spans="1:20" x14ac:dyDescent="0.2">
      <c r="A81" s="199" t="s">
        <v>135</v>
      </c>
      <c r="B81" s="198" t="s">
        <v>2</v>
      </c>
      <c r="C81" s="299"/>
      <c r="D81" s="140">
        <f>D$48*D80</f>
        <v>0</v>
      </c>
      <c r="E81" s="161">
        <f>E$48*E80</f>
        <v>0</v>
      </c>
      <c r="F81" s="140">
        <f>F$50*F80</f>
        <v>-0.3</v>
      </c>
      <c r="G81" s="161">
        <f>G$50*G80</f>
        <v>-0.3</v>
      </c>
      <c r="H81" s="140">
        <f>H$50*H80</f>
        <v>0.3</v>
      </c>
      <c r="I81" s="161">
        <f>I$50*I80</f>
        <v>0.3</v>
      </c>
      <c r="J81" s="37">
        <f>J$51*J80</f>
        <v>6</v>
      </c>
      <c r="K81" s="107">
        <f>K$51*K80</f>
        <v>6</v>
      </c>
      <c r="L81" s="37">
        <f>L$52*L80</f>
        <v>0</v>
      </c>
      <c r="M81" s="107">
        <f>M$52*M80</f>
        <v>0</v>
      </c>
      <c r="N81" s="37">
        <f>N$53*N80</f>
        <v>0</v>
      </c>
      <c r="O81" s="107">
        <f>O$53*O80</f>
        <v>0</v>
      </c>
      <c r="P81" s="206">
        <f>SQRT(SUMSQ(D81,F81,H81))+SUM(J81,L81,N81)</f>
        <v>6.4242640687119286</v>
      </c>
      <c r="Q81" s="207">
        <f>SQRT(SUMSQ(E81,G81,I81))+SUM(K81,M81,O81)</f>
        <v>6.4242640687119286</v>
      </c>
      <c r="R81" s="164"/>
      <c r="S81" s="108"/>
      <c r="T81" s="57" t="s">
        <v>136</v>
      </c>
    </row>
    <row r="82" spans="1:20" ht="13.5" thickBot="1" x14ac:dyDescent="0.25">
      <c r="A82" s="237"/>
      <c r="B82" s="97"/>
      <c r="C82" s="300"/>
      <c r="D82" s="71"/>
      <c r="E82" s="162"/>
      <c r="F82" s="71"/>
      <c r="G82" s="162"/>
      <c r="H82" s="71"/>
      <c r="I82" s="162"/>
      <c r="J82" s="71"/>
      <c r="K82" s="162"/>
      <c r="L82" s="71"/>
      <c r="M82" s="162"/>
      <c r="N82" s="71"/>
      <c r="O82" s="162"/>
      <c r="P82" s="165"/>
      <c r="Q82" s="109"/>
      <c r="R82" s="165"/>
      <c r="S82" s="109"/>
      <c r="T82" s="73"/>
    </row>
    <row r="83" spans="1:20" x14ac:dyDescent="0.2">
      <c r="B83" s="26"/>
      <c r="C83" s="26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2"/>
      <c r="Q83" s="42"/>
      <c r="R83" s="42"/>
      <c r="S83" s="42"/>
      <c r="T83" s="42"/>
    </row>
    <row r="84" spans="1:20" ht="13.5" thickBot="1" x14ac:dyDescent="0.25">
      <c r="A84" s="44"/>
      <c r="J84" s="47"/>
      <c r="K84" s="47"/>
      <c r="L84" s="47"/>
      <c r="M84" s="47"/>
      <c r="N84" s="47"/>
      <c r="O84" s="47"/>
    </row>
    <row r="85" spans="1:20" x14ac:dyDescent="0.2">
      <c r="A85" s="9" t="s">
        <v>21</v>
      </c>
      <c r="B85" s="11"/>
      <c r="C85" s="11"/>
      <c r="D85" s="11"/>
      <c r="E85" s="11"/>
      <c r="F85" s="11"/>
      <c r="G85" s="11"/>
      <c r="H85" s="11"/>
      <c r="I85" s="11"/>
      <c r="J85" s="29"/>
      <c r="K85" s="29"/>
      <c r="L85" s="29"/>
      <c r="M85" s="29"/>
      <c r="N85" s="29"/>
      <c r="O85" s="29"/>
      <c r="P85" s="45"/>
      <c r="Q85" s="45"/>
      <c r="R85" s="45"/>
      <c r="S85" s="264"/>
      <c r="T85" s="13" t="s">
        <v>0</v>
      </c>
    </row>
    <row r="86" spans="1:20" x14ac:dyDescent="0.2">
      <c r="A86" s="43" t="s">
        <v>141</v>
      </c>
      <c r="B86" s="18"/>
      <c r="C86" s="18"/>
      <c r="D86" s="18"/>
      <c r="E86" s="18"/>
      <c r="F86" s="18"/>
      <c r="G86" s="18"/>
      <c r="H86" s="18"/>
      <c r="I86" s="18"/>
      <c r="J86" s="21"/>
      <c r="K86" s="21"/>
      <c r="L86" s="21"/>
      <c r="M86" s="21"/>
      <c r="N86" s="21"/>
      <c r="O86" s="21"/>
      <c r="P86" s="26"/>
      <c r="Q86" s="26"/>
      <c r="R86" s="26"/>
      <c r="S86" s="117"/>
      <c r="T86" s="104"/>
    </row>
    <row r="87" spans="1:20" x14ac:dyDescent="0.2">
      <c r="A87" s="43" t="s">
        <v>142</v>
      </c>
      <c r="B87" s="18"/>
      <c r="C87" s="18"/>
      <c r="D87" s="18"/>
      <c r="E87" s="18"/>
      <c r="F87" s="18"/>
      <c r="G87" s="18"/>
      <c r="H87" s="18"/>
      <c r="I87" s="18"/>
      <c r="J87" s="21"/>
      <c r="K87" s="21"/>
      <c r="L87" s="21"/>
      <c r="M87" s="21"/>
      <c r="N87" s="21"/>
      <c r="O87" s="21"/>
      <c r="P87" s="26"/>
      <c r="Q87" s="26"/>
      <c r="R87" s="26"/>
      <c r="S87" s="117"/>
      <c r="T87" s="104"/>
    </row>
    <row r="88" spans="1:20" ht="13.5" thickBot="1" x14ac:dyDescent="0.25">
      <c r="A88" s="237" t="s">
        <v>143</v>
      </c>
      <c r="B88" s="265"/>
      <c r="C88" s="265"/>
      <c r="D88" s="265"/>
      <c r="E88" s="265"/>
      <c r="F88" s="265"/>
      <c r="G88" s="265"/>
      <c r="H88" s="265"/>
      <c r="I88" s="265"/>
      <c r="J88" s="265"/>
      <c r="K88" s="265"/>
      <c r="L88" s="265"/>
      <c r="M88" s="265"/>
      <c r="N88" s="265"/>
      <c r="O88" s="265"/>
      <c r="P88" s="97"/>
      <c r="Q88" s="97"/>
      <c r="R88" s="97"/>
      <c r="S88" s="266"/>
      <c r="T88" s="70"/>
    </row>
    <row r="89" spans="1:20" x14ac:dyDescent="0.2">
      <c r="B89" s="18"/>
      <c r="C89" s="18"/>
      <c r="D89" s="18"/>
      <c r="E89" s="18"/>
      <c r="F89" s="18"/>
      <c r="G89" s="18"/>
      <c r="H89" s="18"/>
      <c r="I89" s="18"/>
      <c r="J89" s="21"/>
      <c r="K89" s="21"/>
      <c r="L89" s="21"/>
      <c r="M89" s="21"/>
      <c r="N89" s="21"/>
      <c r="O89" s="21"/>
      <c r="P89" s="26"/>
      <c r="Q89" s="26"/>
      <c r="R89" s="26"/>
      <c r="S89" s="26"/>
      <c r="T89" s="54"/>
    </row>
    <row r="90" spans="1:20" ht="13.5" thickBot="1" x14ac:dyDescent="0.25">
      <c r="J90" s="47"/>
      <c r="K90" s="47"/>
      <c r="L90" s="47"/>
      <c r="M90" s="47"/>
      <c r="N90" s="47"/>
      <c r="O90" s="47"/>
      <c r="P90" s="44"/>
      <c r="Q90" s="44"/>
      <c r="R90" s="44"/>
      <c r="S90" s="44"/>
    </row>
    <row r="91" spans="1:20" ht="13.5" thickBot="1" x14ac:dyDescent="0.25">
      <c r="A91" s="131" t="s">
        <v>22</v>
      </c>
      <c r="B91" s="64"/>
      <c r="C91" s="277" t="s">
        <v>124</v>
      </c>
      <c r="D91" s="355" t="s">
        <v>36</v>
      </c>
      <c r="E91" s="356"/>
      <c r="F91" s="356"/>
      <c r="G91" s="356"/>
      <c r="H91" s="356"/>
      <c r="I91" s="357"/>
      <c r="J91" s="87"/>
      <c r="K91" s="87"/>
      <c r="L91" s="87"/>
      <c r="M91" s="87"/>
      <c r="N91" s="87"/>
      <c r="O91" s="87"/>
      <c r="P91" s="12"/>
      <c r="Q91" s="12"/>
      <c r="R91" s="12"/>
      <c r="S91" s="12"/>
      <c r="T91" s="13" t="s">
        <v>0</v>
      </c>
    </row>
    <row r="92" spans="1:20" x14ac:dyDescent="0.2">
      <c r="A92" s="262"/>
      <c r="B92" s="15"/>
      <c r="C92" s="271"/>
      <c r="D92" s="360" t="s">
        <v>37</v>
      </c>
      <c r="E92" s="361"/>
      <c r="F92" s="360" t="s">
        <v>38</v>
      </c>
      <c r="G92" s="361"/>
      <c r="H92" s="372" t="s">
        <v>78</v>
      </c>
      <c r="I92" s="361"/>
      <c r="J92" s="17"/>
      <c r="K92" s="17"/>
      <c r="L92" s="17"/>
      <c r="M92" s="17"/>
      <c r="N92" s="17"/>
      <c r="O92" s="17"/>
      <c r="P92" s="8"/>
      <c r="Q92" s="8"/>
      <c r="R92" s="8"/>
      <c r="S92" s="8"/>
      <c r="T92" s="104"/>
    </row>
    <row r="93" spans="1:20" x14ac:dyDescent="0.2">
      <c r="A93" s="30"/>
      <c r="B93" s="15"/>
      <c r="C93" s="271"/>
      <c r="D93" s="268" t="s">
        <v>118</v>
      </c>
      <c r="E93" s="269" t="s">
        <v>119</v>
      </c>
      <c r="F93" s="268" t="s">
        <v>118</v>
      </c>
      <c r="G93" s="269" t="s">
        <v>119</v>
      </c>
      <c r="H93" s="268" t="s">
        <v>118</v>
      </c>
      <c r="I93" s="269" t="s">
        <v>119</v>
      </c>
      <c r="J93" s="17"/>
      <c r="K93" s="17"/>
      <c r="L93" s="17"/>
      <c r="M93" s="17"/>
      <c r="N93" s="17"/>
      <c r="O93" s="17"/>
      <c r="P93" s="8"/>
      <c r="Q93" s="8"/>
      <c r="R93" s="8"/>
      <c r="S93" s="8"/>
      <c r="T93" s="104"/>
    </row>
    <row r="94" spans="1:20" s="44" customFormat="1" x14ac:dyDescent="0.2">
      <c r="A94" s="19" t="s">
        <v>84</v>
      </c>
      <c r="B94" s="99" t="s">
        <v>87</v>
      </c>
      <c r="C94" s="272"/>
      <c r="D94" s="213">
        <f>D10</f>
        <v>-98</v>
      </c>
      <c r="E94" s="214">
        <f>E10</f>
        <v>-98</v>
      </c>
      <c r="F94" s="14"/>
      <c r="G94" s="176"/>
      <c r="H94" s="14"/>
      <c r="I94" s="176"/>
      <c r="J94" s="24"/>
      <c r="K94" s="24"/>
      <c r="L94" s="24"/>
      <c r="M94" s="24"/>
      <c r="N94" s="24"/>
      <c r="O94" s="24"/>
      <c r="P94" s="126"/>
      <c r="Q94" s="126"/>
      <c r="R94" s="126"/>
      <c r="S94" s="126"/>
      <c r="T94" s="127"/>
    </row>
    <row r="95" spans="1:20" s="44" customFormat="1" x14ac:dyDescent="0.2">
      <c r="A95" s="19" t="s">
        <v>85</v>
      </c>
      <c r="B95" s="98" t="s">
        <v>2</v>
      </c>
      <c r="C95" s="27"/>
      <c r="D95" s="78"/>
      <c r="E95" s="117"/>
      <c r="F95" s="46">
        <f>F11</f>
        <v>4</v>
      </c>
      <c r="G95" s="135">
        <f>G11</f>
        <v>4</v>
      </c>
      <c r="H95" s="159">
        <f>H11</f>
        <v>-99</v>
      </c>
      <c r="I95" s="135">
        <f>I11</f>
        <v>4</v>
      </c>
      <c r="J95" s="24"/>
      <c r="K95" s="24"/>
      <c r="L95" s="24"/>
      <c r="M95" s="24"/>
      <c r="N95" s="24"/>
      <c r="O95" s="24"/>
      <c r="P95" s="126"/>
      <c r="Q95" s="126"/>
      <c r="R95" s="126"/>
      <c r="S95" s="126"/>
      <c r="T95" s="127"/>
    </row>
    <row r="96" spans="1:20" s="44" customFormat="1" x14ac:dyDescent="0.2">
      <c r="A96" s="19" t="s">
        <v>125</v>
      </c>
      <c r="B96" s="20" t="s">
        <v>2</v>
      </c>
      <c r="C96" s="285">
        <f>C14</f>
        <v>-6</v>
      </c>
      <c r="D96" s="78"/>
      <c r="E96" s="117"/>
      <c r="F96" s="46"/>
      <c r="G96" s="135"/>
      <c r="H96" s="46"/>
      <c r="I96" s="135"/>
      <c r="J96" s="24"/>
      <c r="K96" s="24"/>
      <c r="L96" s="24"/>
      <c r="M96" s="24"/>
      <c r="N96" s="24"/>
      <c r="O96" s="24"/>
      <c r="P96" s="126"/>
      <c r="Q96" s="126"/>
      <c r="R96" s="126"/>
      <c r="S96" s="126"/>
      <c r="T96" s="127"/>
    </row>
    <row r="97" spans="1:20" s="44" customFormat="1" x14ac:dyDescent="0.2">
      <c r="A97" s="14"/>
      <c r="B97" s="98"/>
      <c r="C97" s="27"/>
      <c r="D97" s="78"/>
      <c r="E97" s="117"/>
      <c r="F97" s="46"/>
      <c r="G97" s="135"/>
      <c r="H97" s="46"/>
      <c r="I97" s="135"/>
      <c r="J97" s="24"/>
      <c r="K97" s="24"/>
      <c r="L97" s="24"/>
      <c r="M97" s="24"/>
      <c r="N97" s="24"/>
      <c r="O97" s="24"/>
      <c r="P97" s="126"/>
      <c r="Q97" s="126"/>
      <c r="R97" s="126"/>
      <c r="S97" s="126"/>
      <c r="T97" s="96"/>
    </row>
    <row r="98" spans="1:20" s="44" customFormat="1" x14ac:dyDescent="0.2">
      <c r="A98" s="14" t="s">
        <v>8</v>
      </c>
      <c r="B98" s="98" t="s">
        <v>2</v>
      </c>
      <c r="C98" s="313">
        <v>-1</v>
      </c>
      <c r="D98" s="166">
        <v>-3.5</v>
      </c>
      <c r="E98" s="167">
        <v>-3.5</v>
      </c>
      <c r="F98" s="166">
        <v>0</v>
      </c>
      <c r="G98" s="167">
        <v>0</v>
      </c>
      <c r="H98" s="166">
        <v>0</v>
      </c>
      <c r="I98" s="167">
        <v>0</v>
      </c>
      <c r="J98" s="24"/>
      <c r="K98" s="24"/>
      <c r="L98" s="24"/>
      <c r="M98" s="24"/>
      <c r="N98" s="24"/>
      <c r="O98" s="24"/>
      <c r="P98" s="126"/>
      <c r="Q98" s="126"/>
      <c r="R98" s="126"/>
      <c r="S98" s="126"/>
      <c r="T98" s="128" t="s">
        <v>6</v>
      </c>
    </row>
    <row r="99" spans="1:20" s="44" customFormat="1" x14ac:dyDescent="0.2">
      <c r="A99" s="43" t="s">
        <v>7</v>
      </c>
      <c r="B99" s="98" t="s">
        <v>2</v>
      </c>
      <c r="C99" s="286">
        <f>C96+C98</f>
        <v>-7</v>
      </c>
      <c r="D99" s="168">
        <f>D94+D98</f>
        <v>-101.5</v>
      </c>
      <c r="E99" s="169">
        <f>E94+E98</f>
        <v>-101.5</v>
      </c>
      <c r="F99" s="168">
        <f>F95+F98</f>
        <v>4</v>
      </c>
      <c r="G99" s="169">
        <f>G95+G98</f>
        <v>4</v>
      </c>
      <c r="H99" s="287">
        <f>H95+H98</f>
        <v>-99</v>
      </c>
      <c r="I99" s="169">
        <f>I95+I98</f>
        <v>4</v>
      </c>
      <c r="J99" s="74"/>
      <c r="K99" s="74"/>
      <c r="L99" s="74"/>
      <c r="M99" s="74"/>
      <c r="N99" s="74"/>
      <c r="O99" s="74"/>
      <c r="P99" s="126"/>
      <c r="Q99" s="126"/>
      <c r="R99" s="126"/>
      <c r="S99" s="126"/>
      <c r="T99" s="128" t="s">
        <v>10</v>
      </c>
    </row>
    <row r="100" spans="1:20" x14ac:dyDescent="0.2">
      <c r="A100" s="122"/>
      <c r="B100" s="123"/>
      <c r="C100" s="242"/>
      <c r="D100" s="170"/>
      <c r="E100" s="123"/>
      <c r="F100" s="170"/>
      <c r="G100" s="160"/>
      <c r="H100" s="145"/>
      <c r="I100" s="118"/>
      <c r="J100" s="23"/>
      <c r="K100" s="23"/>
      <c r="L100" s="23"/>
      <c r="M100" s="23"/>
      <c r="N100" s="23"/>
      <c r="O100" s="23"/>
      <c r="P100" s="8"/>
      <c r="Q100" s="8"/>
      <c r="R100" s="8"/>
      <c r="S100" s="8"/>
      <c r="T100" s="55"/>
    </row>
    <row r="101" spans="1:20" s="44" customFormat="1" x14ac:dyDescent="0.2">
      <c r="A101" s="129" t="s">
        <v>5</v>
      </c>
      <c r="B101" s="98"/>
      <c r="C101" s="27"/>
      <c r="D101" s="158"/>
      <c r="E101" s="98"/>
      <c r="F101" s="158"/>
      <c r="G101" s="135"/>
      <c r="H101" s="46"/>
      <c r="I101" s="135"/>
      <c r="J101" s="24"/>
      <c r="K101" s="24"/>
      <c r="L101" s="24"/>
      <c r="M101" s="24"/>
      <c r="N101" s="24"/>
      <c r="O101" s="24"/>
      <c r="P101" s="126"/>
      <c r="Q101" s="126"/>
      <c r="R101" s="126"/>
      <c r="S101" s="126"/>
      <c r="T101" s="96"/>
    </row>
    <row r="102" spans="1:20" s="44" customFormat="1" ht="15.75" x14ac:dyDescent="0.3">
      <c r="A102" s="34" t="s">
        <v>45</v>
      </c>
      <c r="B102" s="56" t="s">
        <v>158</v>
      </c>
      <c r="C102" s="27"/>
      <c r="D102" s="40">
        <f>(10^12)*(10^-3)*(D5/15)*10^(D99/10)</f>
        <v>1.1327132550146177</v>
      </c>
      <c r="E102" s="157">
        <f>(10^12)*(10^-3)*(E5/15)*10^(E99/10)</f>
        <v>1.1327132550146177</v>
      </c>
      <c r="F102" s="40">
        <f>(10^12)*(10^-3)*(D5/15)*10^((D99+F99)/10)</f>
        <v>2.8452470560622687</v>
      </c>
      <c r="G102" s="157">
        <f>(10^12)*(10^-3)*(E5/15)*10^((E99+G99)/10)</f>
        <v>2.8452470560622687</v>
      </c>
      <c r="H102" s="40">
        <f>(10^12)*(10^-3)*(D5/15)*10^((D99+H99)/10)</f>
        <v>1.4260015010139823E-10</v>
      </c>
      <c r="I102" s="157">
        <f>(10^12)*(10^-3)*(E5/15)*10^((E99+I99)/10)</f>
        <v>2.8452470560622687</v>
      </c>
      <c r="J102" s="75"/>
      <c r="K102" s="24"/>
      <c r="L102" s="41"/>
      <c r="M102" s="41"/>
      <c r="N102" s="41"/>
      <c r="O102" s="41"/>
      <c r="P102" s="126"/>
      <c r="Q102" s="126"/>
      <c r="R102" s="126"/>
      <c r="S102" s="126"/>
      <c r="T102" s="96"/>
    </row>
    <row r="103" spans="1:20" s="44" customFormat="1" x14ac:dyDescent="0.2">
      <c r="A103" s="270" t="s">
        <v>120</v>
      </c>
      <c r="B103" s="117" t="s">
        <v>2</v>
      </c>
      <c r="C103" s="27"/>
      <c r="D103" s="192"/>
      <c r="E103" s="193"/>
      <c r="F103" s="145">
        <f>10*LOG(F102/(D102+H102))</f>
        <v>3.9999999994532547</v>
      </c>
      <c r="G103" s="118">
        <f>10*LOG(G102/(E102+I102))</f>
        <v>-1.4554046310929367</v>
      </c>
      <c r="H103" s="159">
        <f>10*LOG(H102/(D102+F102))</f>
        <v>-104.45540463109296</v>
      </c>
      <c r="I103" s="118">
        <f>10*LOG(I102/(E102+G102))</f>
        <v>-1.4554046310929367</v>
      </c>
      <c r="J103" s="41"/>
      <c r="K103" s="41"/>
      <c r="L103" s="41"/>
      <c r="M103" s="41"/>
      <c r="N103" s="41"/>
      <c r="O103" s="41"/>
      <c r="P103" s="126"/>
      <c r="Q103" s="126"/>
      <c r="R103" s="126"/>
      <c r="S103" s="126"/>
      <c r="T103" s="96"/>
    </row>
    <row r="104" spans="1:20" s="44" customFormat="1" ht="15.75" x14ac:dyDescent="0.3">
      <c r="A104" s="270" t="s">
        <v>44</v>
      </c>
      <c r="B104" s="56" t="s">
        <v>158</v>
      </c>
      <c r="C104" s="27"/>
      <c r="D104" s="171">
        <f>D34</f>
        <v>0.13561408999248789</v>
      </c>
      <c r="E104" s="172">
        <f>E34</f>
        <v>0.13561408999248789</v>
      </c>
      <c r="F104" s="173"/>
      <c r="G104" s="174"/>
      <c r="H104" s="179"/>
      <c r="I104" s="174"/>
      <c r="J104" s="74"/>
      <c r="K104" s="74"/>
      <c r="L104" s="74"/>
      <c r="M104" s="74"/>
      <c r="N104" s="74"/>
      <c r="O104" s="74"/>
      <c r="P104" s="126"/>
      <c r="Q104" s="126"/>
      <c r="R104" s="126"/>
      <c r="S104" s="126"/>
      <c r="T104" s="128"/>
    </row>
    <row r="105" spans="1:20" s="44" customFormat="1" x14ac:dyDescent="0.2">
      <c r="A105" s="270" t="s">
        <v>121</v>
      </c>
      <c r="B105" s="117" t="s">
        <v>2</v>
      </c>
      <c r="C105" s="27"/>
      <c r="D105" s="158"/>
      <c r="E105" s="98"/>
      <c r="F105" s="168">
        <f>10*LOG(F102/(D102+D104+H102))</f>
        <v>3.5088862670887244</v>
      </c>
      <c r="G105" s="169">
        <f>10*LOG(G102/(E102+E104+I102))</f>
        <v>-1.6009937402012122</v>
      </c>
      <c r="H105" s="287">
        <f>10*LOG(H102/(D102+D104+F102))</f>
        <v>-104.60099374020123</v>
      </c>
      <c r="I105" s="169">
        <f>10*LOG(I102/(E102+E104+G102))</f>
        <v>-1.6009937402012122</v>
      </c>
      <c r="J105" s="74"/>
      <c r="K105" s="74"/>
      <c r="L105" s="74"/>
      <c r="M105" s="74"/>
      <c r="N105" s="74"/>
      <c r="O105" s="74"/>
      <c r="P105" s="126"/>
      <c r="Q105" s="126"/>
      <c r="R105" s="126"/>
      <c r="S105" s="126"/>
      <c r="T105" s="128"/>
    </row>
    <row r="106" spans="1:20" s="44" customFormat="1" ht="15.75" x14ac:dyDescent="0.3">
      <c r="A106" s="125" t="s">
        <v>73</v>
      </c>
      <c r="B106" s="117" t="s">
        <v>159</v>
      </c>
      <c r="C106" s="27"/>
      <c r="D106" s="158"/>
      <c r="E106" s="98"/>
      <c r="F106" s="173">
        <f>D99+F99+10*LOG(D5/15)</f>
        <v>-85.45880017344075</v>
      </c>
      <c r="G106" s="174">
        <f>E99+G99+10*LOG(E5/15)</f>
        <v>-85.45880017344075</v>
      </c>
      <c r="H106" s="179">
        <f>D99+H99+10*LOG(D5/15)</f>
        <v>-188.45880017344075</v>
      </c>
      <c r="I106" s="174">
        <f>E99+I99+10*LOG(E5/15)</f>
        <v>-85.45880017344075</v>
      </c>
      <c r="J106" s="74"/>
      <c r="K106" s="74"/>
      <c r="L106" s="74"/>
      <c r="M106" s="74"/>
      <c r="N106" s="74"/>
      <c r="O106" s="74"/>
      <c r="P106" s="126"/>
      <c r="Q106" s="126"/>
      <c r="R106" s="126"/>
      <c r="S106" s="126"/>
      <c r="T106" s="128"/>
    </row>
    <row r="107" spans="1:20" s="44" customFormat="1" x14ac:dyDescent="0.2">
      <c r="A107" s="79" t="s">
        <v>160</v>
      </c>
      <c r="B107" s="56" t="s">
        <v>161</v>
      </c>
      <c r="C107" s="27"/>
      <c r="D107" s="168">
        <f>10*LOG((D102+F102+H102)*10^-9)+10*LOG(MAX(D6,12*D9*D7/D5))</f>
        <v>-58.026443682937028</v>
      </c>
      <c r="E107" s="169">
        <f>10*LOG((E102+G102+I102)*10^-9)+10*LOG(MAX(E6,12*E9*E7/E5))</f>
        <v>-55.683162437566594</v>
      </c>
      <c r="F107" s="173"/>
      <c r="G107" s="174"/>
      <c r="H107" s="173"/>
      <c r="I107" s="174"/>
      <c r="J107" s="74"/>
      <c r="K107" s="74"/>
      <c r="L107" s="74"/>
      <c r="M107" s="74"/>
      <c r="N107" s="74"/>
      <c r="O107" s="74"/>
      <c r="P107" s="126"/>
      <c r="Q107" s="126"/>
      <c r="R107" s="126"/>
      <c r="S107" s="126"/>
      <c r="T107" s="128"/>
    </row>
    <row r="108" spans="1:20" s="44" customFormat="1" x14ac:dyDescent="0.2">
      <c r="A108" s="125" t="s">
        <v>95</v>
      </c>
      <c r="B108" s="98" t="s">
        <v>31</v>
      </c>
      <c r="C108" s="27"/>
      <c r="D108" s="158"/>
      <c r="E108" s="98"/>
      <c r="F108" s="168">
        <f>F106+(IF($D12=0,0,L38))+N39</f>
        <v>-80.45880017344075</v>
      </c>
      <c r="G108" s="169">
        <f>G106+(IF($D12=0,0,M38))+O39</f>
        <v>-80.45880017344075</v>
      </c>
      <c r="H108" s="287">
        <f>H106+(IF($D12=0,0,L38))+N39</f>
        <v>-183.45880017344075</v>
      </c>
      <c r="I108" s="169">
        <f>I106+(IF($D12=0,0,M38))+O39</f>
        <v>-80.45880017344075</v>
      </c>
      <c r="J108" s="74"/>
      <c r="K108" s="74"/>
      <c r="L108" s="74"/>
      <c r="M108" s="74"/>
      <c r="N108" s="74"/>
      <c r="O108" s="74"/>
      <c r="P108" s="126"/>
      <c r="Q108" s="126"/>
      <c r="R108" s="126"/>
      <c r="S108" s="126"/>
      <c r="T108" s="128"/>
    </row>
    <row r="109" spans="1:20" s="44" customFormat="1" ht="13.5" thickBot="1" x14ac:dyDescent="0.25">
      <c r="A109" s="114" t="s">
        <v>131</v>
      </c>
      <c r="B109" s="130" t="s">
        <v>2</v>
      </c>
      <c r="C109" s="80"/>
      <c r="D109" s="175"/>
      <c r="E109" s="130"/>
      <c r="F109" s="177"/>
      <c r="G109" s="178"/>
      <c r="H109" s="283">
        <f>H108-F108-$C99</f>
        <v>-96</v>
      </c>
      <c r="I109" s="136">
        <f>I108-G108-$C99</f>
        <v>7</v>
      </c>
      <c r="J109" s="24"/>
      <c r="K109" s="24"/>
      <c r="L109" s="24"/>
      <c r="M109" s="24"/>
      <c r="N109" s="24"/>
      <c r="O109" s="24"/>
      <c r="P109" s="126"/>
      <c r="Q109" s="126"/>
      <c r="R109" s="126"/>
      <c r="S109" s="126"/>
      <c r="T109" s="128"/>
    </row>
    <row r="110" spans="1:20" s="63" customFormat="1" x14ac:dyDescent="0.2">
      <c r="A110" s="86"/>
      <c r="B110" s="62"/>
      <c r="C110" s="62"/>
      <c r="D110" s="62"/>
      <c r="E110" s="62"/>
      <c r="F110" s="62"/>
      <c r="G110" s="67"/>
      <c r="H110" s="67"/>
      <c r="I110" s="67"/>
      <c r="J110" s="101"/>
      <c r="K110" s="101"/>
      <c r="L110" s="101"/>
      <c r="M110" s="101"/>
      <c r="N110" s="101"/>
      <c r="O110" s="101"/>
      <c r="P110" s="67"/>
      <c r="Q110" s="67"/>
      <c r="R110" s="67"/>
      <c r="S110" s="67"/>
      <c r="T110" s="67"/>
    </row>
    <row r="111" spans="1:20" s="63" customFormat="1" thickBot="1" x14ac:dyDescent="0.25">
      <c r="A111" s="68"/>
      <c r="B111" s="62"/>
      <c r="C111" s="62"/>
      <c r="D111" s="62"/>
      <c r="E111" s="62"/>
      <c r="F111" s="62"/>
      <c r="G111" s="62"/>
      <c r="H111" s="62"/>
      <c r="I111" s="62"/>
      <c r="J111" s="102"/>
      <c r="K111" s="102"/>
      <c r="L111" s="102"/>
      <c r="M111" s="102"/>
      <c r="N111" s="102"/>
      <c r="O111" s="102"/>
      <c r="P111" s="62"/>
      <c r="Q111" s="62"/>
      <c r="R111" s="62"/>
      <c r="S111" s="62"/>
      <c r="T111" s="62"/>
    </row>
    <row r="112" spans="1:20" ht="13.5" thickBot="1" x14ac:dyDescent="0.25">
      <c r="A112" s="131" t="s">
        <v>23</v>
      </c>
      <c r="B112" s="11"/>
      <c r="C112" s="292"/>
      <c r="D112" s="355" t="s">
        <v>36</v>
      </c>
      <c r="E112" s="356"/>
      <c r="F112" s="356"/>
      <c r="G112" s="356"/>
      <c r="H112" s="356"/>
      <c r="I112" s="357"/>
      <c r="J112" s="358" t="s">
        <v>39</v>
      </c>
      <c r="K112" s="356"/>
      <c r="L112" s="356"/>
      <c r="M112" s="356"/>
      <c r="N112" s="356"/>
      <c r="O112" s="357"/>
      <c r="P112" s="358" t="s">
        <v>16</v>
      </c>
      <c r="Q112" s="359"/>
      <c r="R112" s="358" t="s">
        <v>76</v>
      </c>
      <c r="S112" s="359"/>
      <c r="T112" s="13" t="s">
        <v>72</v>
      </c>
    </row>
    <row r="113" spans="1:20" x14ac:dyDescent="0.2">
      <c r="A113" s="262"/>
      <c r="B113" s="18"/>
      <c r="C113" s="293"/>
      <c r="D113" s="360" t="s">
        <v>37</v>
      </c>
      <c r="E113" s="361"/>
      <c r="F113" s="360" t="s">
        <v>38</v>
      </c>
      <c r="G113" s="361"/>
      <c r="H113" s="372" t="s">
        <v>78</v>
      </c>
      <c r="I113" s="361"/>
      <c r="J113" s="16"/>
      <c r="K113" s="121"/>
      <c r="L113" s="17"/>
      <c r="M113" s="17"/>
      <c r="N113" s="17"/>
      <c r="O113" s="121"/>
      <c r="P113" s="16"/>
      <c r="Q113" s="261"/>
      <c r="R113" s="16"/>
      <c r="S113" s="261"/>
      <c r="T113" s="104"/>
    </row>
    <row r="114" spans="1:20" x14ac:dyDescent="0.2">
      <c r="A114" s="30"/>
      <c r="B114" s="18"/>
      <c r="C114" s="293"/>
      <c r="D114" s="268" t="s">
        <v>118</v>
      </c>
      <c r="E114" s="269" t="s">
        <v>119</v>
      </c>
      <c r="F114" s="268" t="s">
        <v>118</v>
      </c>
      <c r="G114" s="269" t="s">
        <v>119</v>
      </c>
      <c r="H114" s="268" t="s">
        <v>118</v>
      </c>
      <c r="I114" s="269" t="s">
        <v>119</v>
      </c>
      <c r="J114" s="268" t="s">
        <v>118</v>
      </c>
      <c r="K114" s="269" t="s">
        <v>119</v>
      </c>
      <c r="L114" s="17"/>
      <c r="M114" s="17"/>
      <c r="N114" s="17"/>
      <c r="O114" s="121"/>
      <c r="P114" s="268" t="s">
        <v>118</v>
      </c>
      <c r="Q114" s="269" t="s">
        <v>119</v>
      </c>
      <c r="R114" s="268" t="s">
        <v>118</v>
      </c>
      <c r="S114" s="269" t="s">
        <v>119</v>
      </c>
      <c r="T114" s="116"/>
    </row>
    <row r="115" spans="1:20" x14ac:dyDescent="0.2">
      <c r="A115" s="30"/>
      <c r="B115" s="18"/>
      <c r="C115" s="293"/>
      <c r="D115" s="78"/>
      <c r="E115" s="117"/>
      <c r="F115" s="78"/>
      <c r="G115" s="117"/>
      <c r="H115" s="78"/>
      <c r="I115" s="117"/>
      <c r="J115" s="16"/>
      <c r="K115" s="121"/>
      <c r="L115" s="17"/>
      <c r="M115" s="17"/>
      <c r="N115" s="17"/>
      <c r="O115" s="121"/>
      <c r="P115" s="16"/>
      <c r="Q115" s="121"/>
      <c r="R115" s="16"/>
      <c r="S115" s="121"/>
      <c r="T115" s="52"/>
    </row>
    <row r="116" spans="1:20" x14ac:dyDescent="0.2">
      <c r="A116" s="35" t="s">
        <v>47</v>
      </c>
      <c r="B116" s="36" t="s">
        <v>2</v>
      </c>
      <c r="C116" s="294"/>
      <c r="D116" s="48"/>
      <c r="E116" s="134"/>
      <c r="F116" s="90">
        <f>F117-P117</f>
        <v>3.0938381836938955</v>
      </c>
      <c r="G116" s="182">
        <f>G117-Q117</f>
        <v>-1.9776289867943744</v>
      </c>
      <c r="H116" s="48"/>
      <c r="I116" s="134"/>
      <c r="J116" s="48"/>
      <c r="K116" s="134"/>
      <c r="L116" s="133"/>
      <c r="M116" s="133"/>
      <c r="N116" s="133"/>
      <c r="O116" s="134"/>
      <c r="P116" s="48"/>
      <c r="Q116" s="134"/>
      <c r="R116" s="204">
        <v>-6</v>
      </c>
      <c r="S116" s="205">
        <v>-6</v>
      </c>
      <c r="T116" s="110" t="s">
        <v>79</v>
      </c>
    </row>
    <row r="117" spans="1:20" x14ac:dyDescent="0.2">
      <c r="A117" s="38" t="s">
        <v>46</v>
      </c>
      <c r="B117" s="36" t="s">
        <v>2</v>
      </c>
      <c r="C117" s="294"/>
      <c r="D117" s="48"/>
      <c r="E117" s="134"/>
      <c r="F117" s="48">
        <f>F105</f>
        <v>3.5088862670887244</v>
      </c>
      <c r="G117" s="134">
        <f>G105</f>
        <v>-1.6009937402012122</v>
      </c>
      <c r="H117" s="48"/>
      <c r="I117" s="134"/>
      <c r="J117" s="48"/>
      <c r="K117" s="134"/>
      <c r="L117" s="133"/>
      <c r="M117" s="133"/>
      <c r="N117" s="133"/>
      <c r="O117" s="134"/>
      <c r="P117" s="206">
        <f>P61</f>
        <v>0.41504808339482874</v>
      </c>
      <c r="Q117" s="207">
        <f>Q61</f>
        <v>0.37663524659316205</v>
      </c>
      <c r="R117" s="206"/>
      <c r="S117" s="207"/>
      <c r="T117" s="22"/>
    </row>
    <row r="118" spans="1:20" x14ac:dyDescent="0.2">
      <c r="A118" s="35" t="s">
        <v>48</v>
      </c>
      <c r="B118" s="36" t="s">
        <v>2</v>
      </c>
      <c r="C118" s="294"/>
      <c r="D118" s="48"/>
      <c r="E118" s="134"/>
      <c r="F118" s="48">
        <f>F117+P117</f>
        <v>3.9239343504835533</v>
      </c>
      <c r="G118" s="134">
        <f>G117+Q117</f>
        <v>-1.22435849360805</v>
      </c>
      <c r="H118" s="48"/>
      <c r="I118" s="134"/>
      <c r="J118" s="48"/>
      <c r="K118" s="134"/>
      <c r="L118" s="133"/>
      <c r="M118" s="133"/>
      <c r="N118" s="133"/>
      <c r="O118" s="134"/>
      <c r="P118" s="48"/>
      <c r="Q118" s="134"/>
      <c r="R118" s="48"/>
      <c r="S118" s="134"/>
      <c r="T118" s="22"/>
    </row>
    <row r="119" spans="1:20" x14ac:dyDescent="0.2">
      <c r="A119" s="43"/>
      <c r="B119" s="26"/>
      <c r="C119" s="295"/>
      <c r="D119" s="46"/>
      <c r="E119" s="135"/>
      <c r="F119" s="46"/>
      <c r="G119" s="135"/>
      <c r="H119" s="46"/>
      <c r="I119" s="135"/>
      <c r="J119" s="46"/>
      <c r="K119" s="135"/>
      <c r="L119" s="24"/>
      <c r="M119" s="24"/>
      <c r="N119" s="24"/>
      <c r="O119" s="135"/>
      <c r="P119" s="168"/>
      <c r="Q119" s="169"/>
      <c r="R119" s="163"/>
      <c r="S119" s="106"/>
      <c r="T119" s="22"/>
    </row>
    <row r="120" spans="1:20" x14ac:dyDescent="0.2">
      <c r="A120" s="35" t="s">
        <v>60</v>
      </c>
      <c r="B120" s="91" t="s">
        <v>31</v>
      </c>
      <c r="C120" s="296"/>
      <c r="D120" s="49"/>
      <c r="E120" s="180"/>
      <c r="F120" s="94">
        <f>F121-P121</f>
        <v>-91.116759169403878</v>
      </c>
      <c r="G120" s="184">
        <f>G121-Q121</f>
        <v>-91.116759169403878</v>
      </c>
      <c r="H120" s="48"/>
      <c r="I120" s="134"/>
      <c r="J120" s="48"/>
      <c r="K120" s="134"/>
      <c r="L120" s="133"/>
      <c r="M120" s="133"/>
      <c r="N120" s="133"/>
      <c r="O120" s="134"/>
      <c r="P120" s="231"/>
      <c r="Q120" s="232"/>
      <c r="R120" s="204">
        <f>-108.5+3+L22</f>
        <v>-104.5</v>
      </c>
      <c r="S120" s="205">
        <f>-108.5+3+M22</f>
        <v>-104.5</v>
      </c>
      <c r="T120" s="309" t="s">
        <v>163</v>
      </c>
    </row>
    <row r="121" spans="1:20" x14ac:dyDescent="0.2">
      <c r="A121" s="38" t="s">
        <v>59</v>
      </c>
      <c r="B121" s="91" t="s">
        <v>31</v>
      </c>
      <c r="C121" s="296"/>
      <c r="D121" s="49"/>
      <c r="E121" s="180"/>
      <c r="F121" s="95">
        <f>F106</f>
        <v>-85.45880017344075</v>
      </c>
      <c r="G121" s="185">
        <f>G106</f>
        <v>-85.45880017344075</v>
      </c>
      <c r="H121" s="48"/>
      <c r="I121" s="134"/>
      <c r="J121" s="48"/>
      <c r="K121" s="134"/>
      <c r="L121" s="133"/>
      <c r="M121" s="133"/>
      <c r="N121" s="133"/>
      <c r="O121" s="134"/>
      <c r="P121" s="206">
        <f>P65</f>
        <v>5.6579589959631207</v>
      </c>
      <c r="Q121" s="207">
        <f>Q65</f>
        <v>5.6579589959631207</v>
      </c>
      <c r="R121" s="206"/>
      <c r="S121" s="207"/>
      <c r="T121" s="52"/>
    </row>
    <row r="122" spans="1:20" x14ac:dyDescent="0.2">
      <c r="A122" s="35" t="s">
        <v>58</v>
      </c>
      <c r="B122" s="91" t="s">
        <v>31</v>
      </c>
      <c r="C122" s="296"/>
      <c r="D122" s="49"/>
      <c r="E122" s="180"/>
      <c r="F122" s="48">
        <f>F121+P121</f>
        <v>-79.800841177477622</v>
      </c>
      <c r="G122" s="134">
        <f>G121+Q121</f>
        <v>-79.800841177477622</v>
      </c>
      <c r="H122" s="48"/>
      <c r="I122" s="134"/>
      <c r="J122" s="48"/>
      <c r="K122" s="134"/>
      <c r="L122" s="133"/>
      <c r="M122" s="133"/>
      <c r="N122" s="133"/>
      <c r="O122" s="134"/>
      <c r="P122" s="231"/>
      <c r="Q122" s="232"/>
      <c r="R122" s="48"/>
      <c r="S122" s="134"/>
      <c r="T122" s="52"/>
    </row>
    <row r="123" spans="1:20" s="47" customFormat="1" x14ac:dyDescent="0.2">
      <c r="A123" s="69"/>
      <c r="B123" s="26"/>
      <c r="C123" s="295"/>
      <c r="D123" s="43"/>
      <c r="E123" s="181"/>
      <c r="F123" s="43"/>
      <c r="G123" s="135"/>
      <c r="H123" s="46"/>
      <c r="I123" s="135"/>
      <c r="J123" s="46"/>
      <c r="K123" s="135"/>
      <c r="L123" s="24"/>
      <c r="M123" s="24"/>
      <c r="N123" s="24"/>
      <c r="O123" s="135"/>
      <c r="P123" s="233"/>
      <c r="Q123" s="234"/>
      <c r="R123" s="43"/>
      <c r="S123" s="181"/>
      <c r="T123" s="52"/>
    </row>
    <row r="124" spans="1:20" s="47" customFormat="1" x14ac:dyDescent="0.2">
      <c r="A124" s="35" t="s">
        <v>57</v>
      </c>
      <c r="B124" s="91" t="s">
        <v>32</v>
      </c>
      <c r="C124" s="296"/>
      <c r="D124" s="95">
        <f>D125-P125</f>
        <v>-63.680516797498441</v>
      </c>
      <c r="E124" s="185">
        <f>E125-Q125</f>
        <v>-61.335931613006956</v>
      </c>
      <c r="F124" s="48"/>
      <c r="G124" s="134"/>
      <c r="H124" s="48"/>
      <c r="I124" s="134"/>
      <c r="J124" s="48"/>
      <c r="K124" s="134"/>
      <c r="L124" s="133"/>
      <c r="M124" s="133"/>
      <c r="N124" s="133"/>
      <c r="O124" s="134"/>
      <c r="P124" s="231"/>
      <c r="Q124" s="232"/>
      <c r="R124" s="206"/>
      <c r="S124" s="207"/>
      <c r="T124" s="52" t="s">
        <v>164</v>
      </c>
    </row>
    <row r="125" spans="1:20" s="47" customFormat="1" x14ac:dyDescent="0.2">
      <c r="A125" s="38" t="s">
        <v>56</v>
      </c>
      <c r="B125" s="91" t="s">
        <v>32</v>
      </c>
      <c r="C125" s="296"/>
      <c r="D125" s="48">
        <f>D107</f>
        <v>-58.026443682937028</v>
      </c>
      <c r="E125" s="134">
        <f>E107</f>
        <v>-55.683162437566594</v>
      </c>
      <c r="F125" s="48"/>
      <c r="G125" s="134"/>
      <c r="H125" s="48"/>
      <c r="I125" s="134"/>
      <c r="J125" s="48"/>
      <c r="K125" s="134"/>
      <c r="L125" s="133"/>
      <c r="M125" s="133"/>
      <c r="N125" s="133"/>
      <c r="O125" s="134"/>
      <c r="P125" s="206">
        <f>P69</f>
        <v>5.654073114561414</v>
      </c>
      <c r="Q125" s="207">
        <f>Q69</f>
        <v>5.6527691754403646</v>
      </c>
      <c r="R125" s="206"/>
      <c r="S125" s="207"/>
      <c r="T125" s="52"/>
    </row>
    <row r="126" spans="1:20" s="47" customFormat="1" x14ac:dyDescent="0.2">
      <c r="A126" s="35" t="s">
        <v>55</v>
      </c>
      <c r="B126" s="91" t="s">
        <v>32</v>
      </c>
      <c r="C126" s="296"/>
      <c r="D126" s="90">
        <f>D125+P125</f>
        <v>-52.372370568375615</v>
      </c>
      <c r="E126" s="182">
        <f>E125+Q125</f>
        <v>-50.030393262126232</v>
      </c>
      <c r="F126" s="48"/>
      <c r="G126" s="134"/>
      <c r="H126" s="48"/>
      <c r="I126" s="134"/>
      <c r="J126" s="48"/>
      <c r="K126" s="134"/>
      <c r="L126" s="133"/>
      <c r="M126" s="133"/>
      <c r="N126" s="133"/>
      <c r="O126" s="134"/>
      <c r="P126" s="231"/>
      <c r="Q126" s="232"/>
      <c r="R126" s="204">
        <v>-50</v>
      </c>
      <c r="S126" s="205">
        <v>-50</v>
      </c>
      <c r="T126" s="110" t="s">
        <v>80</v>
      </c>
    </row>
    <row r="127" spans="1:20" s="47" customFormat="1" ht="12.95" customHeight="1" x14ac:dyDescent="0.2">
      <c r="A127" s="69"/>
      <c r="B127" s="26"/>
      <c r="C127" s="295"/>
      <c r="D127" s="46"/>
      <c r="E127" s="135"/>
      <c r="F127" s="46"/>
      <c r="G127" s="135"/>
      <c r="H127" s="46"/>
      <c r="I127" s="135"/>
      <c r="J127" s="46"/>
      <c r="K127" s="135"/>
      <c r="L127" s="24"/>
      <c r="M127" s="24"/>
      <c r="N127" s="24"/>
      <c r="O127" s="135"/>
      <c r="P127" s="233"/>
      <c r="Q127" s="234"/>
      <c r="R127" s="43"/>
      <c r="S127" s="181"/>
      <c r="T127" s="55"/>
    </row>
    <row r="128" spans="1:20" s="47" customFormat="1" x14ac:dyDescent="0.2">
      <c r="A128" s="35" t="s">
        <v>49</v>
      </c>
      <c r="B128" s="36" t="s">
        <v>2</v>
      </c>
      <c r="C128" s="294"/>
      <c r="D128" s="48"/>
      <c r="E128" s="134"/>
      <c r="F128" s="48"/>
      <c r="G128" s="134"/>
      <c r="H128" s="95"/>
      <c r="I128" s="182">
        <f>I129-Q129</f>
        <v>-1.9776289867943744</v>
      </c>
      <c r="J128" s="48"/>
      <c r="K128" s="134"/>
      <c r="L128" s="133"/>
      <c r="M128" s="133"/>
      <c r="N128" s="133"/>
      <c r="O128" s="134"/>
      <c r="P128" s="48"/>
      <c r="Q128" s="134"/>
      <c r="R128" s="204">
        <v>-6</v>
      </c>
      <c r="S128" s="205">
        <v>-6</v>
      </c>
      <c r="T128" s="110" t="s">
        <v>79</v>
      </c>
    </row>
    <row r="129" spans="1:20" s="47" customFormat="1" ht="13.5" customHeight="1" x14ac:dyDescent="0.2">
      <c r="A129" s="38" t="s">
        <v>50</v>
      </c>
      <c r="B129" s="36" t="s">
        <v>2</v>
      </c>
      <c r="C129" s="294"/>
      <c r="D129" s="48"/>
      <c r="E129" s="134"/>
      <c r="F129" s="48"/>
      <c r="G129" s="134"/>
      <c r="H129" s="48"/>
      <c r="I129" s="134">
        <f>I105</f>
        <v>-1.6009937402012122</v>
      </c>
      <c r="J129" s="48"/>
      <c r="K129" s="134"/>
      <c r="L129" s="133"/>
      <c r="M129" s="133"/>
      <c r="N129" s="133"/>
      <c r="O129" s="134"/>
      <c r="P129" s="206">
        <f>P73</f>
        <v>0.37663524659316205</v>
      </c>
      <c r="Q129" s="207">
        <f>Q73</f>
        <v>0.37663524659316205</v>
      </c>
      <c r="R129" s="206"/>
      <c r="S129" s="207"/>
      <c r="T129" s="22"/>
    </row>
    <row r="130" spans="1:20" s="47" customFormat="1" x14ac:dyDescent="0.2">
      <c r="A130" s="35" t="s">
        <v>51</v>
      </c>
      <c r="B130" s="36" t="s">
        <v>2</v>
      </c>
      <c r="C130" s="294"/>
      <c r="D130" s="48"/>
      <c r="E130" s="134"/>
      <c r="F130" s="48"/>
      <c r="G130" s="134"/>
      <c r="H130" s="48"/>
      <c r="I130" s="134">
        <f>I129+Q129</f>
        <v>-1.22435849360805</v>
      </c>
      <c r="J130" s="48"/>
      <c r="K130" s="134"/>
      <c r="L130" s="133"/>
      <c r="M130" s="133"/>
      <c r="N130" s="133"/>
      <c r="O130" s="134"/>
      <c r="P130" s="48"/>
      <c r="Q130" s="134"/>
      <c r="R130" s="48"/>
      <c r="S130" s="134"/>
      <c r="T130" s="22"/>
    </row>
    <row r="131" spans="1:20" s="47" customFormat="1" ht="13.5" customHeight="1" x14ac:dyDescent="0.2">
      <c r="A131" s="43"/>
      <c r="B131" s="26"/>
      <c r="C131" s="295"/>
      <c r="D131" s="46"/>
      <c r="E131" s="135"/>
      <c r="F131" s="46"/>
      <c r="G131" s="135"/>
      <c r="H131" s="46"/>
      <c r="I131" s="135"/>
      <c r="J131" s="46"/>
      <c r="K131" s="135"/>
      <c r="L131" s="24"/>
      <c r="M131" s="24"/>
      <c r="N131" s="24"/>
      <c r="O131" s="135"/>
      <c r="P131" s="168"/>
      <c r="Q131" s="169"/>
      <c r="R131" s="43"/>
      <c r="S131" s="181"/>
      <c r="T131" s="55"/>
    </row>
    <row r="132" spans="1:20" s="47" customFormat="1" ht="12.6" customHeight="1" x14ac:dyDescent="0.2">
      <c r="A132" s="35" t="s">
        <v>54</v>
      </c>
      <c r="B132" s="91" t="s">
        <v>31</v>
      </c>
      <c r="C132" s="296"/>
      <c r="D132" s="48"/>
      <c r="E132" s="134"/>
      <c r="F132" s="48"/>
      <c r="G132" s="134"/>
      <c r="H132" s="95"/>
      <c r="I132" s="184">
        <f>I133-Q133</f>
        <v>-91.116759169403878</v>
      </c>
      <c r="J132" s="48"/>
      <c r="K132" s="134"/>
      <c r="L132" s="133"/>
      <c r="M132" s="133"/>
      <c r="N132" s="133"/>
      <c r="O132" s="134"/>
      <c r="P132" s="231"/>
      <c r="Q132" s="232"/>
      <c r="R132" s="204">
        <f>-108.5+3+L22</f>
        <v>-104.5</v>
      </c>
      <c r="S132" s="205">
        <f>-108.5+3+M22</f>
        <v>-104.5</v>
      </c>
      <c r="T132" s="309" t="s">
        <v>163</v>
      </c>
    </row>
    <row r="133" spans="1:20" s="47" customFormat="1" ht="12.95" customHeight="1" x14ac:dyDescent="0.2">
      <c r="A133" s="38" t="s">
        <v>53</v>
      </c>
      <c r="B133" s="91" t="s">
        <v>31</v>
      </c>
      <c r="C133" s="296"/>
      <c r="D133" s="48"/>
      <c r="E133" s="134"/>
      <c r="F133" s="48"/>
      <c r="G133" s="134"/>
      <c r="H133" s="95"/>
      <c r="I133" s="185">
        <f>I106</f>
        <v>-85.45880017344075</v>
      </c>
      <c r="J133" s="48"/>
      <c r="K133" s="134"/>
      <c r="L133" s="133"/>
      <c r="M133" s="133"/>
      <c r="N133" s="133"/>
      <c r="O133" s="134"/>
      <c r="P133" s="206">
        <f>P77</f>
        <v>5.6579589959631207</v>
      </c>
      <c r="Q133" s="207">
        <f>Q77</f>
        <v>5.6579589959631207</v>
      </c>
      <c r="R133" s="206"/>
      <c r="S133" s="207"/>
      <c r="T133" s="52"/>
    </row>
    <row r="134" spans="1:20" s="47" customFormat="1" ht="12.6" customHeight="1" x14ac:dyDescent="0.2">
      <c r="A134" s="35" t="s">
        <v>52</v>
      </c>
      <c r="B134" s="91" t="s">
        <v>31</v>
      </c>
      <c r="C134" s="296"/>
      <c r="D134" s="48"/>
      <c r="E134" s="134"/>
      <c r="F134" s="48"/>
      <c r="G134" s="134"/>
      <c r="H134" s="95"/>
      <c r="I134" s="134">
        <f>I133+Q133</f>
        <v>-79.800841177477622</v>
      </c>
      <c r="J134" s="48"/>
      <c r="K134" s="134"/>
      <c r="L134" s="133"/>
      <c r="M134" s="133"/>
      <c r="N134" s="133"/>
      <c r="O134" s="134"/>
      <c r="P134" s="231"/>
      <c r="Q134" s="232"/>
      <c r="R134" s="48"/>
      <c r="S134" s="134"/>
      <c r="T134" s="52"/>
    </row>
    <row r="135" spans="1:20" s="47" customFormat="1" ht="12.95" customHeight="1" x14ac:dyDescent="0.2">
      <c r="A135" s="69"/>
      <c r="B135" s="92"/>
      <c r="C135" s="297"/>
      <c r="D135" s="46"/>
      <c r="E135" s="135"/>
      <c r="F135" s="46"/>
      <c r="G135" s="135"/>
      <c r="H135" s="46"/>
      <c r="I135" s="135"/>
      <c r="J135" s="43"/>
      <c r="K135" s="181"/>
      <c r="L135" s="24"/>
      <c r="M135" s="24"/>
      <c r="N135" s="24"/>
      <c r="O135" s="135"/>
      <c r="P135" s="233"/>
      <c r="Q135" s="234"/>
      <c r="R135" s="24"/>
      <c r="S135" s="135"/>
      <c r="T135" s="55"/>
    </row>
    <row r="136" spans="1:20" s="47" customFormat="1" x14ac:dyDescent="0.2">
      <c r="A136" s="35" t="s">
        <v>137</v>
      </c>
      <c r="B136" s="36" t="s">
        <v>2</v>
      </c>
      <c r="C136" s="294"/>
      <c r="D136" s="48"/>
      <c r="E136" s="134"/>
      <c r="F136" s="48"/>
      <c r="G136" s="134"/>
      <c r="H136" s="95"/>
      <c r="I136" s="184">
        <f>I137-Q137</f>
        <v>0.57573593128807143</v>
      </c>
      <c r="J136" s="288"/>
      <c r="K136" s="289"/>
      <c r="L136" s="133"/>
      <c r="M136" s="133"/>
      <c r="N136" s="133"/>
      <c r="O136" s="134"/>
      <c r="P136" s="231"/>
      <c r="Q136" s="232"/>
      <c r="R136" s="133"/>
      <c r="S136" s="205">
        <v>0</v>
      </c>
      <c r="T136" s="290" t="s">
        <v>140</v>
      </c>
    </row>
    <row r="137" spans="1:20" s="47" customFormat="1" x14ac:dyDescent="0.2">
      <c r="A137" s="38" t="s">
        <v>138</v>
      </c>
      <c r="B137" s="36" t="s">
        <v>2</v>
      </c>
      <c r="C137" s="294"/>
      <c r="D137" s="48"/>
      <c r="E137" s="134"/>
      <c r="F137" s="48"/>
      <c r="G137" s="134"/>
      <c r="H137" s="95"/>
      <c r="I137" s="185">
        <f>I109</f>
        <v>7</v>
      </c>
      <c r="J137" s="235"/>
      <c r="K137" s="236"/>
      <c r="L137" s="133"/>
      <c r="M137" s="133"/>
      <c r="N137" s="133"/>
      <c r="O137" s="134"/>
      <c r="P137" s="206">
        <f>P81</f>
        <v>6.4242640687119286</v>
      </c>
      <c r="Q137" s="207">
        <f>Q81</f>
        <v>6.4242640687119286</v>
      </c>
      <c r="R137" s="133"/>
      <c r="S137" s="134"/>
      <c r="T137" s="291"/>
    </row>
    <row r="138" spans="1:20" s="47" customFormat="1" x14ac:dyDescent="0.2">
      <c r="A138" s="35" t="s">
        <v>139</v>
      </c>
      <c r="B138" s="36" t="s">
        <v>2</v>
      </c>
      <c r="C138" s="294"/>
      <c r="D138" s="48"/>
      <c r="E138" s="134"/>
      <c r="F138" s="48"/>
      <c r="G138" s="134"/>
      <c r="H138" s="95"/>
      <c r="I138" s="185">
        <f>I137+Q137</f>
        <v>13.424264068711928</v>
      </c>
      <c r="J138" s="288"/>
      <c r="K138" s="289"/>
      <c r="L138" s="133"/>
      <c r="M138" s="133"/>
      <c r="N138" s="133"/>
      <c r="O138" s="134"/>
      <c r="P138" s="231"/>
      <c r="Q138" s="232"/>
      <c r="R138" s="133"/>
      <c r="S138" s="134"/>
      <c r="T138" s="291"/>
    </row>
    <row r="139" spans="1:20" x14ac:dyDescent="0.2">
      <c r="A139" s="43"/>
      <c r="B139" s="26"/>
      <c r="C139" s="295"/>
      <c r="D139" s="43"/>
      <c r="E139" s="181"/>
      <c r="F139" s="43"/>
      <c r="G139" s="135"/>
      <c r="H139" s="46"/>
      <c r="I139" s="135"/>
      <c r="J139" s="46"/>
      <c r="K139" s="135"/>
      <c r="L139" s="24"/>
      <c r="M139" s="24"/>
      <c r="N139" s="24"/>
      <c r="O139" s="135"/>
      <c r="P139" s="19"/>
      <c r="Q139" s="57"/>
      <c r="R139" s="19"/>
      <c r="S139" s="57"/>
      <c r="T139" s="52"/>
    </row>
    <row r="140" spans="1:20" ht="13.5" thickBot="1" x14ac:dyDescent="0.25">
      <c r="A140" s="50" t="s">
        <v>11</v>
      </c>
      <c r="B140" s="51"/>
      <c r="C140" s="298"/>
      <c r="D140" s="113"/>
      <c r="E140" s="183"/>
      <c r="F140" s="113"/>
      <c r="G140" s="136"/>
      <c r="H140" s="59"/>
      <c r="I140" s="136"/>
      <c r="J140" s="59"/>
      <c r="K140" s="136"/>
      <c r="L140" s="84"/>
      <c r="M140" s="84"/>
      <c r="N140" s="84"/>
      <c r="O140" s="136"/>
      <c r="P140" s="186"/>
      <c r="Q140" s="187"/>
      <c r="R140" s="186"/>
      <c r="S140" s="187"/>
      <c r="T140" s="60" t="s">
        <v>12</v>
      </c>
    </row>
  </sheetData>
  <mergeCells count="34">
    <mergeCell ref="D112:I112"/>
    <mergeCell ref="J112:O112"/>
    <mergeCell ref="P112:Q112"/>
    <mergeCell ref="R112:S112"/>
    <mergeCell ref="D113:E113"/>
    <mergeCell ref="F113:G113"/>
    <mergeCell ref="H113:I113"/>
    <mergeCell ref="P56:Q56"/>
    <mergeCell ref="D57:E57"/>
    <mergeCell ref="F57:G57"/>
    <mergeCell ref="H57:I57"/>
    <mergeCell ref="D91:I91"/>
    <mergeCell ref="D92:E92"/>
    <mergeCell ref="F92:G92"/>
    <mergeCell ref="H92:I92"/>
    <mergeCell ref="D44:I44"/>
    <mergeCell ref="J44:O44"/>
    <mergeCell ref="D45:E45"/>
    <mergeCell ref="F45:G45"/>
    <mergeCell ref="H45:I45"/>
    <mergeCell ref="D56:H56"/>
    <mergeCell ref="J56:O56"/>
    <mergeCell ref="D13:I13"/>
    <mergeCell ref="D29:I29"/>
    <mergeCell ref="J29:O29"/>
    <mergeCell ref="D30:E30"/>
    <mergeCell ref="F30:G30"/>
    <mergeCell ref="H30:I30"/>
    <mergeCell ref="D12:I12"/>
    <mergeCell ref="D2:I2"/>
    <mergeCell ref="J2:O2"/>
    <mergeCell ref="D3:E3"/>
    <mergeCell ref="F3:G3"/>
    <mergeCell ref="H3:I3"/>
  </mergeCells>
  <conditionalFormatting sqref="T140">
    <cfRule type="cellIs" dxfId="14" priority="14" stopIfTrue="1" operator="equal">
      <formula>"Yes"</formula>
    </cfRule>
    <cfRule type="cellIs" dxfId="13" priority="15" stopIfTrue="1" operator="notEqual">
      <formula>"Yes"</formula>
    </cfRule>
  </conditionalFormatting>
  <conditionalFormatting sqref="F116">
    <cfRule type="cellIs" dxfId="12" priority="13" stopIfTrue="1" operator="lessThan">
      <formula>R116</formula>
    </cfRule>
  </conditionalFormatting>
  <conditionalFormatting sqref="F120">
    <cfRule type="cellIs" dxfId="11" priority="12" stopIfTrue="1" operator="lessThan">
      <formula>R120</formula>
    </cfRule>
  </conditionalFormatting>
  <conditionalFormatting sqref="D126">
    <cfRule type="cellIs" dxfId="10" priority="10" stopIfTrue="1" operator="greaterThan">
      <formula>R126</formula>
    </cfRule>
  </conditionalFormatting>
  <conditionalFormatting sqref="H128">
    <cfRule type="cellIs" dxfId="9" priority="9" stopIfTrue="1" operator="lessThan">
      <formula>R128</formula>
    </cfRule>
  </conditionalFormatting>
  <conditionalFormatting sqref="H132">
    <cfRule type="cellIs" dxfId="8" priority="8" stopIfTrue="1" operator="lessThan">
      <formula>R132</formula>
    </cfRule>
  </conditionalFormatting>
  <conditionalFormatting sqref="G116">
    <cfRule type="cellIs" dxfId="7" priority="7" stopIfTrue="1" operator="lessThan">
      <formula>S116</formula>
    </cfRule>
  </conditionalFormatting>
  <conditionalFormatting sqref="G120">
    <cfRule type="cellIs" dxfId="6" priority="6" stopIfTrue="1" operator="lessThan">
      <formula>S120</formula>
    </cfRule>
  </conditionalFormatting>
  <conditionalFormatting sqref="E126">
    <cfRule type="cellIs" dxfId="5" priority="4" stopIfTrue="1" operator="greaterThan">
      <formula>S126</formula>
    </cfRule>
  </conditionalFormatting>
  <conditionalFormatting sqref="I128">
    <cfRule type="cellIs" dxfId="4" priority="3" stopIfTrue="1" operator="lessThan">
      <formula>S128</formula>
    </cfRule>
  </conditionalFormatting>
  <conditionalFormatting sqref="I132">
    <cfRule type="cellIs" dxfId="3" priority="2" stopIfTrue="1" operator="lessThan">
      <formula>S132</formula>
    </cfRule>
  </conditionalFormatting>
  <conditionalFormatting sqref="I136">
    <cfRule type="cellIs" dxfId="2" priority="1" stopIfTrue="1" operator="lessThan">
      <formula>S136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4BA94-75CD-4AEC-9E88-0A35D98DB30F}">
  <dimension ref="A1:I55"/>
  <sheetViews>
    <sheetView workbookViewId="0">
      <selection activeCell="B9" sqref="B9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26</v>
      </c>
      <c r="B3" s="115" t="s">
        <v>114</v>
      </c>
    </row>
    <row r="4" spans="1:9" x14ac:dyDescent="0.2">
      <c r="A4" s="3"/>
      <c r="B4" t="s">
        <v>115</v>
      </c>
      <c r="G4"/>
      <c r="I4"/>
    </row>
    <row r="5" spans="1:9" x14ac:dyDescent="0.2">
      <c r="A5" s="3"/>
      <c r="B5" s="4"/>
      <c r="G5"/>
      <c r="I5"/>
    </row>
    <row r="6" spans="1:9" x14ac:dyDescent="0.2">
      <c r="B6" s="115" t="s">
        <v>190</v>
      </c>
      <c r="I6"/>
    </row>
    <row r="7" spans="1:9" x14ac:dyDescent="0.2">
      <c r="B7" t="s">
        <v>191</v>
      </c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67" t="s">
        <v>109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27</v>
      </c>
      <c r="C12" t="s">
        <v>116</v>
      </c>
      <c r="D12" s="308" t="s">
        <v>162</v>
      </c>
      <c r="E12" s="308" t="s">
        <v>167</v>
      </c>
      <c r="F12" s="308" t="s">
        <v>167</v>
      </c>
      <c r="G12" t="s">
        <v>25</v>
      </c>
      <c r="I12"/>
    </row>
    <row r="13" spans="1:9" x14ac:dyDescent="0.2">
      <c r="C13" t="s">
        <v>146</v>
      </c>
      <c r="D13" s="308" t="s">
        <v>162</v>
      </c>
      <c r="E13" s="308" t="s">
        <v>167</v>
      </c>
      <c r="F13" s="308" t="s">
        <v>167</v>
      </c>
      <c r="G13" t="s">
        <v>25</v>
      </c>
      <c r="I13"/>
    </row>
    <row r="14" spans="1:9" x14ac:dyDescent="0.2">
      <c r="C14" t="s">
        <v>117</v>
      </c>
      <c r="D14" s="308" t="s">
        <v>162</v>
      </c>
      <c r="E14" s="308" t="s">
        <v>167</v>
      </c>
      <c r="F14" s="308" t="s">
        <v>167</v>
      </c>
      <c r="G14" t="s">
        <v>25</v>
      </c>
      <c r="I14"/>
    </row>
    <row r="15" spans="1:9" x14ac:dyDescent="0.2">
      <c r="C15" t="s">
        <v>147</v>
      </c>
      <c r="D15" s="308" t="s">
        <v>162</v>
      </c>
      <c r="E15" s="308" t="s">
        <v>167</v>
      </c>
      <c r="F15" s="308" t="s">
        <v>167</v>
      </c>
      <c r="G15" t="s">
        <v>25</v>
      </c>
      <c r="I15"/>
    </row>
    <row r="16" spans="1:9" x14ac:dyDescent="0.2">
      <c r="G16"/>
      <c r="I16"/>
    </row>
    <row r="17" spans="1:9" x14ac:dyDescent="0.2">
      <c r="A17" t="s">
        <v>188</v>
      </c>
      <c r="C17" t="s">
        <v>171</v>
      </c>
      <c r="D17" s="308" t="s">
        <v>187</v>
      </c>
      <c r="E17" s="5" t="s">
        <v>187</v>
      </c>
      <c r="F17" s="323" t="s">
        <v>189</v>
      </c>
      <c r="G17" t="s">
        <v>173</v>
      </c>
      <c r="I17"/>
    </row>
    <row r="18" spans="1:9" x14ac:dyDescent="0.2">
      <c r="C18" t="s">
        <v>172</v>
      </c>
      <c r="D18" s="308" t="s">
        <v>187</v>
      </c>
      <c r="E18" s="5" t="s">
        <v>187</v>
      </c>
      <c r="F18" s="323" t="s">
        <v>189</v>
      </c>
      <c r="G18" t="s">
        <v>173</v>
      </c>
      <c r="I18"/>
    </row>
    <row r="19" spans="1:9" x14ac:dyDescent="0.2">
      <c r="G19"/>
      <c r="I19"/>
    </row>
    <row r="20" spans="1:9" x14ac:dyDescent="0.2">
      <c r="G20"/>
      <c r="I20"/>
    </row>
    <row r="21" spans="1:9" x14ac:dyDescent="0.2">
      <c r="G21"/>
      <c r="I21"/>
    </row>
    <row r="22" spans="1:9" x14ac:dyDescent="0.2">
      <c r="G22"/>
      <c r="I22"/>
    </row>
    <row r="23" spans="1:9" x14ac:dyDescent="0.2">
      <c r="G23"/>
      <c r="I23"/>
    </row>
    <row r="24" spans="1:9" x14ac:dyDescent="0.2">
      <c r="G24"/>
      <c r="I24"/>
    </row>
    <row r="25" spans="1:9" x14ac:dyDescent="0.2">
      <c r="G25"/>
      <c r="I25"/>
    </row>
    <row r="26" spans="1:9" x14ac:dyDescent="0.2">
      <c r="G26"/>
      <c r="I26"/>
    </row>
    <row r="27" spans="1:9" x14ac:dyDescent="0.2">
      <c r="G27"/>
      <c r="I27"/>
    </row>
    <row r="28" spans="1:9" x14ac:dyDescent="0.2">
      <c r="G28"/>
      <c r="I28"/>
    </row>
    <row r="29" spans="1:9" x14ac:dyDescent="0.2">
      <c r="G29"/>
      <c r="I29"/>
    </row>
    <row r="30" spans="1:9" x14ac:dyDescent="0.2">
      <c r="G30"/>
      <c r="I30"/>
    </row>
    <row r="31" spans="1:9" x14ac:dyDescent="0.2">
      <c r="G31"/>
      <c r="I31"/>
    </row>
    <row r="32" spans="1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7.6.4.1</vt:lpstr>
      <vt:lpstr>7.6.1.2-1 PC3</vt:lpstr>
      <vt:lpstr>7.6.1.2-2 PC3</vt:lpstr>
      <vt:lpstr>Template_Old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Mursalin Habib</cp:lastModifiedBy>
  <dcterms:created xsi:type="dcterms:W3CDTF">2009-06-16T09:56:03Z</dcterms:created>
  <dcterms:modified xsi:type="dcterms:W3CDTF">2022-11-13T21:07:45Z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